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K. Municipal Services\"/>
    </mc:Choice>
  </mc:AlternateContent>
  <xr:revisionPtr revIDLastSave="0" documentId="8_{F29A7EA0-FAD2-4E8B-887D-37A4D725DDCE}" xr6:coauthVersionLast="47" xr6:coauthVersionMax="47" xr10:uidLastSave="{00000000-0000-0000-0000-000000000000}"/>
  <bookViews>
    <workbookView xWindow="9195" yWindow="600" windowWidth="19185" windowHeight="10785" activeTab="2" xr2:uid="{00000000-000D-0000-FFFF-FFFF00000000}"/>
  </bookViews>
  <sheets>
    <sheet name="Waste Man Fin Perfomance" sheetId="1" r:id="rId1"/>
    <sheet name="Waste Man Financial Position" sheetId="2" r:id="rId2"/>
    <sheet name="Waste Man Cash Flow" sheetId="3" r:id="rId3"/>
  </sheets>
  <definedNames>
    <definedName name="_xlnm.Print_Area" localSheetId="2">'Waste Man Cash Flow'!$A$1:$L$43</definedName>
    <definedName name="_xlnm.Print_Area" localSheetId="0">'Waste Man Fin Perfomance'!$A$1:$L$57</definedName>
    <definedName name="_xlnm.Print_Area" localSheetId="1">'Waste Man Financial Position'!$A$1:$L$54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/>
  <c r="E17" i="3"/>
  <c r="F17" i="3"/>
  <c r="F38" i="3" s="1"/>
  <c r="F40" i="3" s="1"/>
  <c r="G17" i="3"/>
  <c r="G38" i="3" s="1"/>
  <c r="G40" i="3" s="1"/>
  <c r="H17" i="3"/>
  <c r="H38" i="3" s="1"/>
  <c r="H40" i="3" s="1"/>
  <c r="I17" i="3"/>
  <c r="J17" i="3"/>
  <c r="K17" i="3"/>
  <c r="L17" i="3"/>
  <c r="C27" i="3"/>
  <c r="D27" i="3"/>
  <c r="D38" i="3" s="1"/>
  <c r="D40" i="3" s="1"/>
  <c r="E27" i="3"/>
  <c r="E38" i="3" s="1"/>
  <c r="E40" i="3" s="1"/>
  <c r="F27" i="3"/>
  <c r="G27" i="3"/>
  <c r="H27" i="3"/>
  <c r="I27" i="3"/>
  <c r="J27" i="3"/>
  <c r="K27" i="3"/>
  <c r="L27" i="3"/>
  <c r="L38" i="3" s="1"/>
  <c r="L40" i="3" s="1"/>
  <c r="C36" i="3"/>
  <c r="C38" i="3" s="1"/>
  <c r="C40" i="3" s="1"/>
  <c r="D36" i="3"/>
  <c r="E36" i="3"/>
  <c r="F36" i="3"/>
  <c r="G36" i="3"/>
  <c r="H36" i="3"/>
  <c r="I36" i="3"/>
  <c r="J36" i="3"/>
  <c r="K36" i="3"/>
  <c r="K38" i="3" s="1"/>
  <c r="K40" i="3" s="1"/>
  <c r="L36" i="3"/>
  <c r="I38" i="3"/>
  <c r="J38" i="3"/>
  <c r="J40" i="3" s="1"/>
  <c r="C12" i="2"/>
  <c r="D12" i="2"/>
  <c r="E12" i="2"/>
  <c r="F12" i="2"/>
  <c r="G12" i="2"/>
  <c r="G25" i="2" s="1"/>
  <c r="H12" i="2"/>
  <c r="H25" i="2" s="1"/>
  <c r="H42" i="2" s="1"/>
  <c r="I12" i="2"/>
  <c r="I25" i="2" s="1"/>
  <c r="J12" i="2"/>
  <c r="J25" i="2" s="1"/>
  <c r="J42" i="2" s="1"/>
  <c r="K12" i="2"/>
  <c r="L12" i="2"/>
  <c r="C24" i="2"/>
  <c r="D24" i="2"/>
  <c r="E24" i="2"/>
  <c r="E25" i="2" s="1"/>
  <c r="E42" i="2" s="1"/>
  <c r="F24" i="2"/>
  <c r="G24" i="2"/>
  <c r="H24" i="2"/>
  <c r="I24" i="2"/>
  <c r="J24" i="2"/>
  <c r="K24" i="2"/>
  <c r="L24" i="2"/>
  <c r="C25" i="2"/>
  <c r="D25" i="2"/>
  <c r="F25" i="2"/>
  <c r="F42" i="2" s="1"/>
  <c r="K25" i="2"/>
  <c r="L25" i="2"/>
  <c r="C34" i="2"/>
  <c r="C40" i="2" s="1"/>
  <c r="C42" i="2" s="1"/>
  <c r="D34" i="2"/>
  <c r="D40" i="2" s="1"/>
  <c r="D42" i="2" s="1"/>
  <c r="E34" i="2"/>
  <c r="F34" i="2"/>
  <c r="G34" i="2"/>
  <c r="H34" i="2"/>
  <c r="I34" i="2"/>
  <c r="I40" i="2" s="1"/>
  <c r="J34" i="2"/>
  <c r="J40" i="2" s="1"/>
  <c r="K34" i="2"/>
  <c r="K40" i="2" s="1"/>
  <c r="K42" i="2" s="1"/>
  <c r="L34" i="2"/>
  <c r="L40" i="2" s="1"/>
  <c r="L42" i="2" s="1"/>
  <c r="C39" i="2"/>
  <c r="D39" i="2"/>
  <c r="E39" i="2"/>
  <c r="F39" i="2"/>
  <c r="G39" i="2"/>
  <c r="G40" i="2" s="1"/>
  <c r="H39" i="2"/>
  <c r="I39" i="2"/>
  <c r="J39" i="2"/>
  <c r="K39" i="2"/>
  <c r="L39" i="2"/>
  <c r="E40" i="2"/>
  <c r="F40" i="2"/>
  <c r="H40" i="2"/>
  <c r="C48" i="2"/>
  <c r="D48" i="2"/>
  <c r="E48" i="2"/>
  <c r="F48" i="2"/>
  <c r="G48" i="2"/>
  <c r="H48" i="2"/>
  <c r="I48" i="2"/>
  <c r="J48" i="2"/>
  <c r="K48" i="2"/>
  <c r="L48" i="2"/>
  <c r="J37" i="1"/>
  <c r="J41" i="1" s="1"/>
  <c r="J43" i="1" s="1"/>
  <c r="J45" i="1" s="1"/>
  <c r="J47" i="1" s="1"/>
  <c r="G37" i="1"/>
  <c r="G41" i="1" s="1"/>
  <c r="G43" i="1" s="1"/>
  <c r="G45" i="1" s="1"/>
  <c r="G47" i="1" s="1"/>
  <c r="L35" i="1"/>
  <c r="L37" i="1" s="1"/>
  <c r="L41" i="1" s="1"/>
  <c r="L43" i="1" s="1"/>
  <c r="L45" i="1" s="1"/>
  <c r="L47" i="1" s="1"/>
  <c r="K35" i="1"/>
  <c r="J35" i="1"/>
  <c r="I35" i="1"/>
  <c r="I37" i="1" s="1"/>
  <c r="I41" i="1" s="1"/>
  <c r="I43" i="1" s="1"/>
  <c r="I45" i="1" s="1"/>
  <c r="I47" i="1" s="1"/>
  <c r="H35" i="1"/>
  <c r="G35" i="1"/>
  <c r="F35" i="1"/>
  <c r="E35" i="1"/>
  <c r="D35" i="1"/>
  <c r="D37" i="1" s="1"/>
  <c r="D41" i="1" s="1"/>
  <c r="D43" i="1" s="1"/>
  <c r="D45" i="1" s="1"/>
  <c r="D47" i="1" s="1"/>
  <c r="C35" i="1"/>
  <c r="L21" i="1"/>
  <c r="K21" i="1"/>
  <c r="K37" i="1" s="1"/>
  <c r="K41" i="1" s="1"/>
  <c r="K43" i="1" s="1"/>
  <c r="K45" i="1" s="1"/>
  <c r="K47" i="1" s="1"/>
  <c r="J21" i="1"/>
  <c r="I21" i="1"/>
  <c r="H21" i="1"/>
  <c r="H37" i="1" s="1"/>
  <c r="H41" i="1" s="1"/>
  <c r="H43" i="1" s="1"/>
  <c r="H45" i="1" s="1"/>
  <c r="H47" i="1" s="1"/>
  <c r="G21" i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C21" i="1"/>
  <c r="C37" i="1" s="1"/>
  <c r="C41" i="1" s="1"/>
  <c r="C43" i="1" s="1"/>
  <c r="C45" i="1" s="1"/>
  <c r="C47" i="1" s="1"/>
  <c r="I42" i="2" l="1"/>
  <c r="G42" i="2"/>
</calcChain>
</file>

<file path=xl/sharedStrings.xml><?xml version="1.0" encoding="utf-8"?>
<sst xmlns="http://schemas.openxmlformats.org/spreadsheetml/2006/main" count="319" uniqueCount="150">
  <si>
    <t>Summary - Table A4 Budgeted Financial Performance ( Waste management                                   ) for 4th Quarter ended 30 June 2022 (Figures Finalised as at 2022/10/30)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</si>
  <si>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</si>
  <si>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</si>
  <si>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</si>
  <si>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</si>
  <si>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</si>
  <si>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</si>
  <si>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</si>
  <si>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</si>
  <si>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</si>
  <si>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</si>
  <si>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</si>
  <si>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</si>
  <si>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</si>
  <si>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</si>
  <si>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</si>
  <si>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</si>
  <si>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</si>
  <si>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Revenue By Source</t>
  </si>
  <si>
    <t xml:space="preserve"> </t>
  </si>
  <si>
    <t>Property rates</t>
  </si>
  <si>
    <t>2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</si>
  <si>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</si>
  <si>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</si>
  <si>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</si>
  <si>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</si>
  <si>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</si>
  <si>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</si>
  <si>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</si>
  <si>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</si>
  <si>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</si>
  <si>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</si>
  <si>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</si>
  <si>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</si>
  <si>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</si>
  <si>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</si>
  <si>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</si>
  <si>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/>
  </si>
  <si>
    <t>Expenditure By Type</t>
  </si>
  <si>
    <t>Employee related costs</t>
  </si>
  <si>
    <t>Remuneration of councillors</t>
  </si>
  <si>
    <t>Debt impairment</t>
  </si>
  <si>
    <t>3</t>
  </si>
  <si>
    <t>Depreciation and asset impairment</t>
  </si>
  <si>
    <t>Finance charges</t>
  </si>
  <si>
    <t>Bulk purchases - electricity</t>
  </si>
  <si>
    <t>Inventory consumed</t>
  </si>
  <si>
    <t>8</t>
  </si>
  <si>
    <t>Contracted services</t>
  </si>
  <si>
    <t>Other expenditure</t>
  </si>
  <si>
    <t>4,5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</si>
  <si>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</si>
  <si>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</si>
  <si>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</si>
  <si>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</si>
  <si>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</si>
  <si>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6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</si>
  <si>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</si>
  <si>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</si>
  <si>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</si>
  <si>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</si>
  <si>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</si>
  <si>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</si>
  <si>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</si>
  <si>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7</t>
  </si>
  <si>
    <t>Surplus/(Deficit) for the year</t>
  </si>
  <si>
    <t>References</t>
  </si>
  <si>
    <t>1. Classifications are revenue sources and expenditure type</t>
  </si>
  <si>
    <t>2. Detail to be provided in Table SA1</t>
  </si>
  <si>
    <t>3. Previously described as 'bad or doubtful debts' - amounts shown should reflect the change in the provision for debt impairment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</si>
  <si>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</si>
  <si>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</si>
  <si>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</si>
  <si>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</t>
  </si>
  <si>
    <t>8. All materials not part of 'bulk' e.g  road making materials, pipe, cable etc.</t>
  </si>
  <si>
    <t>5. Net assets must balance with Total Community Wealth/Equity</t>
  </si>
  <si>
    <t>4. Detail to be provided in Table SA3. Includes reserves to be funded by statute.</t>
  </si>
  <si>
    <t>3. Include 'Construction-work-in-progress' (disclosed separately in annual financial statements)</t>
  </si>
  <si>
    <t>2. Include completed low cost housing to be transferred to beneficiaries within 12 months</t>
  </si>
  <si>
    <t>1. Detail to be provided in Table SA3</t>
  </si>
  <si>
    <t>5</t>
  </si>
  <si>
    <t>TOTAL COMMUNITY WEALTH/EQUITY</t>
  </si>
  <si>
    <t>4</t>
  </si>
  <si>
    <t>Reserves</t>
  </si>
  <si>
    <t>Accumulated Surplus/(Deficit)</t>
  </si>
  <si>
    <t>COMMUNITY WEALTH/EQUITY</t>
  </si>
  <si>
    <t>NET ASSETS</t>
  </si>
  <si>
    <t>TOTAL LIABILITIES</t>
  </si>
  <si>
    <t>Total non current liabilities</t>
  </si>
  <si>
    <t>Provisions</t>
  </si>
  <si>
    <t>Financial liabilities</t>
  </si>
  <si>
    <t>Non current liabilities</t>
  </si>
  <si>
    <t>Total current liabilities</t>
  </si>
  <si>
    <t>Trade and other payables</t>
  </si>
  <si>
    <t>Consumer deposits</t>
  </si>
  <si>
    <t>Borrowing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</si>
  <si>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</si>
  <si>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</si>
  <si>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</si>
  <si>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</si>
  <si>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</si>
  <si>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</si>
  <si>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Intangible</t>
  </si>
  <si>
    <t>Biological</t>
  </si>
  <si>
    <t>Property, plant and equipment</t>
  </si>
  <si>
    <t>Investment in Associate</t>
  </si>
  <si>
    <t>Investment property</t>
  </si>
  <si>
    <t>Investments</t>
  </si>
  <si>
    <t>Long-term receivables</t>
  </si>
  <si>
    <t>Non current assets</t>
  </si>
  <si>
    <t>Total current assets</t>
  </si>
  <si>
    <t>Inventory</t>
  </si>
  <si>
    <t>Current portion of long-term receivables</t>
  </si>
  <si>
    <t>Other debtors</t>
  </si>
  <si>
    <t>Consumer debtors</t>
  </si>
  <si>
    <t>Call deposits and investments</t>
  </si>
  <si>
    <t>Cash</t>
  </si>
  <si>
    <t>Current assets</t>
  </si>
  <si>
    <t>ASSETS</t>
  </si>
  <si>
    <t>Summary - Table A6 Budgeted Financial Position ( Waste management                                   ) for 4th Quarter ended 30 June 2022 (Figures Finalised as at 2022/10/30)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</si>
  <si>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</si>
  <si>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</si>
  <si>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</si>
  <si>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</si>
  <si>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</si>
  <si>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</si>
  <si>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</si>
  <si>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</si>
  <si>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</si>
  <si>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</si>
  <si>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</si>
  <si>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</si>
  <si>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</si>
  <si>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</si>
  <si>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</si>
  <si>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</si>
  <si>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</si>
  <si>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Decrease (Increase) in non-current debtors (not used)</t>
  </si>
  <si>
    <t>Proceeds on disposal of PPE</t>
  </si>
  <si>
    <t>CASH FLOWS FROM INVESTING ACTIVITIES</t>
  </si>
  <si>
    <t>NET CASH FROM/(USED) OPERATING ACTIVITIES</t>
  </si>
  <si>
    <t>Transfers and Grants</t>
  </si>
  <si>
    <t>Suppliers and employees</t>
  </si>
  <si>
    <t>Dividends</t>
  </si>
  <si>
    <t>Interest</t>
  </si>
  <si>
    <t>Transfers and Subsidies - Capital</t>
  </si>
  <si>
    <t>Transfers and Subsidies - Operational</t>
  </si>
  <si>
    <t>Service charges</t>
  </si>
  <si>
    <t>CASH FLOW FROM OPERATING ACTIVITIES</t>
  </si>
  <si>
    <t>Summary - Table A7 Budgeted Cash Flows ( Waste management                                   ) for 4th Quarter ended 30 June 2022 (Figures Finalised as at 2022/10/30)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</si>
</sst>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7" fillId="0" borderId="0" xfId="0" applyFont="1"/>
    <xf numFmtId="0" fontId="5" fillId="0" borderId="0" xfId="0" applyFont="1"/>
    <xf numFmtId="0" fontId="8" fillId="0" borderId="0" xfId="0" applyFont="1"/>
    <xf numFmtId="165" fontId="5" fillId="0" borderId="16" xfId="0" applyNumberFormat="1" applyFont="1" applyBorder="1"/>
    <xf numFmtId="165" fontId="5" fillId="0" borderId="17" xfId="0" applyNumberFormat="1" applyFont="1" applyBorder="1"/>
    <xf numFmtId="165" fontId="5" fillId="0" borderId="18" xfId="0" applyNumberFormat="1" applyFont="1" applyBorder="1"/>
    <xf numFmtId="165" fontId="5" fillId="0" borderId="19" xfId="0" applyNumberFormat="1" applyFont="1" applyBorder="1"/>
    <xf numFmtId="165" fontId="5" fillId="0" borderId="0" xfId="0" applyNumberFormat="1" applyFont="1"/>
    <xf numFmtId="165" fontId="5" fillId="0" borderId="20" xfId="0" applyNumberFormat="1" applyFont="1" applyBorder="1"/>
    <xf numFmtId="165" fontId="5" fillId="0" borderId="22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1" xfId="0" applyFont="1" applyBorder="1"/>
    <xf numFmtId="0" fontId="5" fillId="0" borderId="3" xfId="0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 indent="1"/>
    </xf>
    <xf numFmtId="0" fontId="5" fillId="0" borderId="16" xfId="0" applyFont="1" applyBorder="1" applyAlignment="1">
      <alignment horizontal="center"/>
    </xf>
    <xf numFmtId="165" fontId="5" fillId="0" borderId="21" xfId="0" applyNumberFormat="1" applyFont="1" applyBorder="1"/>
    <xf numFmtId="165" fontId="5" fillId="0" borderId="23" xfId="0" applyNumberFormat="1" applyFont="1" applyBorder="1"/>
    <xf numFmtId="0" fontId="3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center" vertical="top"/>
    </xf>
    <xf numFmtId="165" fontId="3" fillId="0" borderId="25" xfId="0" applyNumberFormat="1" applyFont="1" applyBorder="1" applyAlignment="1">
      <alignment vertical="top"/>
    </xf>
    <xf numFmtId="165" fontId="3" fillId="0" borderId="26" xfId="0" applyNumberFormat="1" applyFont="1" applyBorder="1" applyAlignment="1">
      <alignment vertical="top"/>
    </xf>
    <xf numFmtId="165" fontId="3" fillId="0" borderId="27" xfId="0" applyNumberFormat="1" applyFont="1" applyBorder="1" applyAlignment="1">
      <alignment vertical="top"/>
    </xf>
    <xf numFmtId="165" fontId="3" fillId="0" borderId="28" xfId="0" applyNumberFormat="1" applyFont="1" applyBorder="1" applyAlignment="1">
      <alignment vertical="top"/>
    </xf>
    <xf numFmtId="165" fontId="3" fillId="0" borderId="29" xfId="0" applyNumberFormat="1" applyFont="1" applyBorder="1" applyAlignment="1">
      <alignment vertical="top"/>
    </xf>
    <xf numFmtId="165" fontId="3" fillId="0" borderId="30" xfId="0" applyNumberFormat="1" applyFont="1" applyBorder="1" applyAlignment="1">
      <alignment vertical="top"/>
    </xf>
    <xf numFmtId="0" fontId="5" fillId="0" borderId="11" xfId="0" applyFont="1" applyBorder="1"/>
    <xf numFmtId="0" fontId="6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5" fontId="3" fillId="0" borderId="31" xfId="0" applyNumberFormat="1" applyFont="1" applyBorder="1"/>
    <xf numFmtId="165" fontId="3" fillId="0" borderId="32" xfId="0" applyNumberFormat="1" applyFont="1" applyBorder="1"/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0" fontId="3" fillId="0" borderId="11" xfId="0" applyFont="1" applyBorder="1"/>
    <xf numFmtId="165" fontId="3" fillId="0" borderId="16" xfId="0" applyNumberFormat="1" applyFont="1" applyBorder="1"/>
    <xf numFmtId="165" fontId="3" fillId="0" borderId="19" xfId="0" applyNumberFormat="1" applyFont="1" applyBorder="1"/>
    <xf numFmtId="165" fontId="3" fillId="0" borderId="0" xfId="0" applyNumberFormat="1" applyFont="1"/>
    <xf numFmtId="165" fontId="3" fillId="0" borderId="22" xfId="0" applyNumberFormat="1" applyFont="1" applyBorder="1"/>
    <xf numFmtId="165" fontId="3" fillId="0" borderId="20" xfId="0" applyNumberFormat="1" applyFont="1" applyBorder="1"/>
    <xf numFmtId="0" fontId="5" fillId="0" borderId="11" xfId="0" applyFont="1" applyBorder="1" applyAlignment="1">
      <alignment horizontal="left" vertical="top" wrapText="1" indent="1"/>
    </xf>
    <xf numFmtId="165" fontId="5" fillId="0" borderId="16" xfId="1" applyNumberFormat="1" applyFont="1" applyFill="1" applyBorder="1" applyProtection="1"/>
    <xf numFmtId="165" fontId="3" fillId="0" borderId="0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9" xfId="1" applyNumberFormat="1" applyFont="1" applyFill="1" applyBorder="1" applyProtection="1"/>
    <xf numFmtId="165" fontId="3" fillId="0" borderId="20" xfId="1" applyNumberFormat="1" applyFont="1" applyFill="1" applyBorder="1" applyProtection="1"/>
    <xf numFmtId="0" fontId="3" fillId="0" borderId="11" xfId="0" applyFont="1" applyBorder="1" applyAlignment="1">
      <alignment horizontal="left" wrapText="1"/>
    </xf>
    <xf numFmtId="165" fontId="3" fillId="0" borderId="31" xfId="0" applyNumberFormat="1" applyFont="1" applyBorder="1" applyAlignment="1">
      <alignment vertical="top"/>
    </xf>
    <xf numFmtId="165" fontId="3" fillId="0" borderId="32" xfId="0" applyNumberFormat="1" applyFont="1" applyBorder="1" applyAlignment="1">
      <alignment vertical="top"/>
    </xf>
    <xf numFmtId="165" fontId="3" fillId="0" borderId="33" xfId="0" applyNumberFormat="1" applyFont="1" applyBorder="1" applyAlignment="1">
      <alignment vertical="top"/>
    </xf>
    <xf numFmtId="165" fontId="3" fillId="0" borderId="34" xfId="0" applyNumberFormat="1" applyFont="1" applyBorder="1" applyAlignment="1">
      <alignment vertical="top"/>
    </xf>
    <xf numFmtId="165" fontId="3" fillId="0" borderId="35" xfId="0" applyNumberFormat="1" applyFont="1" applyBorder="1" applyAlignment="1">
      <alignment vertical="top"/>
    </xf>
    <xf numFmtId="165" fontId="5" fillId="0" borderId="19" xfId="1" applyNumberFormat="1" applyFont="1" applyFill="1" applyBorder="1" applyProtection="1"/>
    <xf numFmtId="165" fontId="5" fillId="0" borderId="0" xfId="1" applyNumberFormat="1" applyFont="1" applyFill="1" applyBorder="1" applyProtection="1"/>
    <xf numFmtId="165" fontId="5" fillId="0" borderId="22" xfId="1" applyNumberFormat="1" applyFont="1" applyFill="1" applyBorder="1" applyProtection="1"/>
    <xf numFmtId="165" fontId="5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5" fontId="5" fillId="0" borderId="36" xfId="1" applyNumberFormat="1" applyFont="1" applyFill="1" applyBorder="1" applyProtection="1"/>
    <xf numFmtId="0" fontId="5" fillId="0" borderId="11" xfId="0" applyFont="1" applyBorder="1" applyAlignment="1">
      <alignment horizontal="left" wrapText="1" indent="1"/>
    </xf>
    <xf numFmtId="0" fontId="3" fillId="0" borderId="37" xfId="0" applyFont="1" applyBorder="1"/>
    <xf numFmtId="0" fontId="5" fillId="0" borderId="38" xfId="0" applyFont="1" applyBorder="1" applyAlignment="1">
      <alignment horizontal="center"/>
    </xf>
    <xf numFmtId="165" fontId="3" fillId="0" borderId="38" xfId="0" applyNumberFormat="1" applyFont="1" applyBorder="1"/>
    <xf numFmtId="165" fontId="3" fillId="0" borderId="39" xfId="0" applyNumberFormat="1" applyFont="1" applyBorder="1"/>
    <xf numFmtId="165" fontId="3" fillId="0" borderId="40" xfId="0" applyNumberFormat="1" applyFont="1" applyBorder="1"/>
    <xf numFmtId="165" fontId="3" fillId="0" borderId="41" xfId="0" applyNumberFormat="1" applyFont="1" applyBorder="1"/>
    <xf numFmtId="165" fontId="3" fillId="0" borderId="42" xfId="0" applyNumberFormat="1" applyFont="1" applyBorder="1"/>
    <xf numFmtId="165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2" xfId="0" applyFont="1" applyBorder="1"/>
    <xf numFmtId="165" fontId="5" fillId="0" borderId="11" xfId="0" applyNumberFormat="1" applyFont="1" applyBorder="1"/>
    <xf numFmtId="165" fontId="3" fillId="0" borderId="10" xfId="0" applyNumberFormat="1" applyFont="1" applyBorder="1"/>
    <xf numFmtId="165" fontId="3" fillId="0" borderId="9" xfId="0" applyNumberFormat="1" applyFont="1" applyBorder="1"/>
    <xf numFmtId="165" fontId="3" fillId="0" borderId="43" xfId="0" applyNumberFormat="1" applyFont="1" applyBorder="1"/>
    <xf numFmtId="165" fontId="3" fillId="0" borderId="1" xfId="0" applyNumberFormat="1" applyFont="1" applyBorder="1"/>
    <xf numFmtId="165" fontId="3" fillId="0" borderId="8" xfId="0" applyNumberFormat="1" applyFont="1" applyBorder="1"/>
    <xf numFmtId="0" fontId="5" fillId="0" borderId="9" xfId="0" applyFont="1" applyBorder="1" applyAlignment="1">
      <alignment horizontal="center"/>
    </xf>
    <xf numFmtId="0" fontId="3" fillId="0" borderId="8" xfId="0" applyFont="1" applyBorder="1"/>
    <xf numFmtId="165" fontId="3" fillId="0" borderId="28" xfId="0" applyNumberFormat="1" applyFont="1" applyBorder="1"/>
    <xf numFmtId="165" fontId="3" fillId="0" borderId="25" xfId="0" applyNumberFormat="1" applyFont="1" applyBorder="1"/>
    <xf numFmtId="165" fontId="3" fillId="0" borderId="44" xfId="0" applyNumberFormat="1" applyFont="1" applyBorder="1"/>
    <xf numFmtId="165" fontId="3" fillId="0" borderId="27" xfId="0" applyNumberFormat="1" applyFont="1" applyBorder="1"/>
    <xf numFmtId="165" fontId="3" fillId="0" borderId="24" xfId="0" applyNumberFormat="1" applyFont="1" applyBorder="1"/>
    <xf numFmtId="0" fontId="5" fillId="0" borderId="25" xfId="0" applyFont="1" applyBorder="1" applyAlignment="1">
      <alignment horizontal="center"/>
    </xf>
    <xf numFmtId="0" fontId="3" fillId="0" borderId="24" xfId="0" applyFont="1" applyBorder="1"/>
    <xf numFmtId="165" fontId="3" fillId="0" borderId="45" xfId="0" applyNumberFormat="1" applyFont="1" applyBorder="1"/>
    <xf numFmtId="165" fontId="3" fillId="0" borderId="46" xfId="0" applyNumberFormat="1" applyFont="1" applyBorder="1"/>
    <xf numFmtId="165" fontId="3" fillId="0" borderId="47" xfId="0" applyNumberFormat="1" applyFont="1" applyBorder="1"/>
    <xf numFmtId="0" fontId="5" fillId="0" borderId="48" xfId="0" applyFont="1" applyBorder="1" applyAlignment="1">
      <alignment horizontal="center"/>
    </xf>
    <xf numFmtId="165" fontId="5" fillId="0" borderId="21" xfId="1" applyNumberFormat="1" applyFont="1" applyFill="1" applyBorder="1" applyProtection="1"/>
    <xf numFmtId="165" fontId="5" fillId="0" borderId="18" xfId="1" applyNumberFormat="1" applyFont="1" applyFill="1" applyBorder="1" applyProtection="1"/>
    <xf numFmtId="165" fontId="5" fillId="0" borderId="11" xfId="1" applyNumberFormat="1" applyFont="1" applyFill="1" applyBorder="1" applyProtection="1"/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" xfId="0" applyFont="1" applyBorder="1"/>
    <xf numFmtId="0" fontId="5" fillId="0" borderId="8" xfId="0" applyFont="1" applyBorder="1" applyAlignment="1">
      <alignment horizontal="left" indent="1"/>
    </xf>
    <xf numFmtId="165" fontId="3" fillId="0" borderId="21" xfId="0" applyNumberFormat="1" applyFont="1" applyBorder="1"/>
    <xf numFmtId="165" fontId="3" fillId="0" borderId="18" xfId="0" applyNumberFormat="1" applyFont="1" applyBorder="1"/>
    <xf numFmtId="165" fontId="3" fillId="0" borderId="1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5" bestFit="1" customWidth="1"/>
    <col min="3" max="12" width="11.7109375" customWidth="1"/>
  </cols>
  <sheetData>
    <row r="1" spans="1:12" ht="19.149999999999999" customHeight="1" x14ac:dyDescent="0.2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4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6" t="s">
        <v>9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7" t="s">
        <v>13</v>
      </c>
      <c r="I3" s="18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20" t="s">
        <v>18</v>
      </c>
      <c r="B4" s="21" t="s">
        <v>19</v>
      </c>
      <c r="C4" s="22"/>
      <c r="D4" s="22"/>
      <c r="E4" s="23"/>
      <c r="F4" s="24"/>
      <c r="G4" s="22"/>
      <c r="H4" s="25"/>
      <c r="I4" s="26"/>
      <c r="J4" s="27"/>
      <c r="K4" s="22"/>
      <c r="L4" s="25"/>
    </row>
    <row r="5" spans="1:12" ht="13.5" x14ac:dyDescent="0.25">
      <c r="A5" s="28" t="s">
        <v>20</v>
      </c>
      <c r="B5" s="29" t="s">
        <v>21</v>
      </c>
      <c r="C5" s="4">
        <v>-257649</v>
      </c>
      <c r="D5" s="4">
        <v>-277436</v>
      </c>
      <c r="E5" s="5">
        <v>-97593</v>
      </c>
      <c r="F5" s="6">
        <v>-609000</v>
      </c>
      <c r="G5" s="4">
        <v>0</v>
      </c>
      <c r="H5" s="7">
        <v>0</v>
      </c>
      <c r="I5" s="8">
        <v>-102474</v>
      </c>
      <c r="J5" s="6">
        <v>0</v>
      </c>
      <c r="K5" s="4">
        <v>0</v>
      </c>
      <c r="L5" s="7">
        <v>0</v>
      </c>
    </row>
    <row r="6" spans="1:12" ht="13.5" x14ac:dyDescent="0.25">
      <c r="A6" s="28" t="s">
        <v>22</v>
      </c>
      <c r="B6" s="29" t="s">
        <v>21</v>
      </c>
      <c r="C6" s="4">
        <v>-8085460</v>
      </c>
      <c r="D6" s="4">
        <v>-1033239</v>
      </c>
      <c r="E6" s="7">
        <v>-1697549</v>
      </c>
      <c r="F6" s="9">
        <v>-3942289</v>
      </c>
      <c r="G6" s="4">
        <v>4691999</v>
      </c>
      <c r="H6" s="7">
        <v>4691999</v>
      </c>
      <c r="I6" s="30">
        <v>-1866224</v>
      </c>
      <c r="J6" s="9">
        <v>63079943</v>
      </c>
      <c r="K6" s="4">
        <v>-1</v>
      </c>
      <c r="L6" s="7">
        <v>-1</v>
      </c>
    </row>
    <row r="7" spans="1:12" ht="13.5" x14ac:dyDescent="0.25">
      <c r="A7" s="28" t="s">
        <v>23</v>
      </c>
      <c r="B7" s="29" t="s">
        <v>21</v>
      </c>
      <c r="C7" s="4">
        <v>-7999906</v>
      </c>
      <c r="D7" s="4">
        <v>5440264</v>
      </c>
      <c r="E7" s="7">
        <v>36204647</v>
      </c>
      <c r="F7" s="9">
        <v>1034568</v>
      </c>
      <c r="G7" s="4">
        <v>2500</v>
      </c>
      <c r="H7" s="7">
        <v>2500</v>
      </c>
      <c r="I7" s="10">
        <v>5620231</v>
      </c>
      <c r="J7" s="9">
        <v>2500</v>
      </c>
      <c r="K7" s="4">
        <v>2610</v>
      </c>
      <c r="L7" s="7">
        <v>2727</v>
      </c>
    </row>
    <row r="8" spans="1:12" ht="13.5" x14ac:dyDescent="0.25">
      <c r="A8" s="28" t="s">
        <v>24</v>
      </c>
      <c r="B8" s="29" t="s">
        <v>21</v>
      </c>
      <c r="C8" s="4">
        <v>-27389</v>
      </c>
      <c r="D8" s="4">
        <v>305654</v>
      </c>
      <c r="E8" s="7">
        <v>186303</v>
      </c>
      <c r="F8" s="9">
        <v>-6344865</v>
      </c>
      <c r="G8" s="4">
        <v>26824990</v>
      </c>
      <c r="H8" s="7">
        <v>26824990</v>
      </c>
      <c r="I8" s="10">
        <v>74715</v>
      </c>
      <c r="J8" s="9">
        <v>6609315</v>
      </c>
      <c r="K8" s="4">
        <v>6923143</v>
      </c>
      <c r="L8" s="7">
        <v>7201030</v>
      </c>
    </row>
    <row r="9" spans="1:12" ht="13.5" x14ac:dyDescent="0.25">
      <c r="A9" s="28" t="s">
        <v>25</v>
      </c>
      <c r="B9" s="29" t="s">
        <v>21</v>
      </c>
      <c r="C9" s="4">
        <v>10295119991</v>
      </c>
      <c r="D9" s="4">
        <v>11667141992</v>
      </c>
      <c r="E9" s="7">
        <v>12464602381</v>
      </c>
      <c r="F9" s="8">
        <v>13623954682</v>
      </c>
      <c r="G9" s="4">
        <v>13731805931</v>
      </c>
      <c r="H9" s="7">
        <v>13731805931</v>
      </c>
      <c r="I9" s="10">
        <v>14121005025</v>
      </c>
      <c r="J9" s="9">
        <v>14620203046</v>
      </c>
      <c r="K9" s="4">
        <v>15590008677</v>
      </c>
      <c r="L9" s="7">
        <v>16541320031</v>
      </c>
    </row>
    <row r="10" spans="1:12" ht="13.5" x14ac:dyDescent="0.25">
      <c r="A10" s="28" t="s">
        <v>19</v>
      </c>
      <c r="B10" s="29" t="s">
        <v>19</v>
      </c>
      <c r="C10" s="4"/>
      <c r="D10" s="4"/>
      <c r="E10" s="7"/>
      <c r="F10" s="9"/>
      <c r="G10" s="4"/>
      <c r="H10" s="7"/>
      <c r="I10" s="10"/>
      <c r="J10" s="9"/>
      <c r="K10" s="4"/>
      <c r="L10" s="7"/>
    </row>
    <row r="11" spans="1:12" ht="13.5" x14ac:dyDescent="0.25">
      <c r="A11" s="28" t="s">
        <v>26</v>
      </c>
      <c r="B11" s="29" t="s">
        <v>19</v>
      </c>
      <c r="C11" s="4">
        <v>4118309</v>
      </c>
      <c r="D11" s="4">
        <v>7811805</v>
      </c>
      <c r="E11" s="7">
        <v>8922504</v>
      </c>
      <c r="F11" s="9">
        <v>10559418</v>
      </c>
      <c r="G11" s="4">
        <v>9300649</v>
      </c>
      <c r="H11" s="7">
        <v>9300649</v>
      </c>
      <c r="I11" s="10">
        <v>8047233</v>
      </c>
      <c r="J11" s="9">
        <v>8134648</v>
      </c>
      <c r="K11" s="4">
        <v>8271171</v>
      </c>
      <c r="L11" s="7">
        <v>8420524</v>
      </c>
    </row>
    <row r="12" spans="1:12" ht="13.5" x14ac:dyDescent="0.25">
      <c r="A12" s="28" t="s">
        <v>27</v>
      </c>
      <c r="B12" s="29" t="s">
        <v>19</v>
      </c>
      <c r="C12" s="4">
        <v>2546982</v>
      </c>
      <c r="D12" s="4">
        <v>384526</v>
      </c>
      <c r="E12" s="7">
        <v>0</v>
      </c>
      <c r="F12" s="9">
        <v>273564</v>
      </c>
      <c r="G12" s="4">
        <v>0</v>
      </c>
      <c r="H12" s="7">
        <v>0</v>
      </c>
      <c r="I12" s="10">
        <v>0</v>
      </c>
      <c r="J12" s="9">
        <v>0</v>
      </c>
      <c r="K12" s="4">
        <v>0</v>
      </c>
      <c r="L12" s="7">
        <v>0</v>
      </c>
    </row>
    <row r="13" spans="1:12" ht="13.5" x14ac:dyDescent="0.25">
      <c r="A13" s="28" t="s">
        <v>28</v>
      </c>
      <c r="B13" s="29" t="s">
        <v>19</v>
      </c>
      <c r="C13" s="4">
        <v>423974859</v>
      </c>
      <c r="D13" s="4">
        <v>478075411</v>
      </c>
      <c r="E13" s="7">
        <v>511449747</v>
      </c>
      <c r="F13" s="9">
        <v>503964743</v>
      </c>
      <c r="G13" s="4">
        <v>547096617</v>
      </c>
      <c r="H13" s="7">
        <v>547096617</v>
      </c>
      <c r="I13" s="10">
        <v>654255678</v>
      </c>
      <c r="J13" s="9">
        <v>621107342</v>
      </c>
      <c r="K13" s="4">
        <v>637878088</v>
      </c>
      <c r="L13" s="7">
        <v>659684410</v>
      </c>
    </row>
    <row r="14" spans="1:12" ht="13.5" x14ac:dyDescent="0.25">
      <c r="A14" s="28" t="s">
        <v>29</v>
      </c>
      <c r="B14" s="29" t="s">
        <v>19</v>
      </c>
      <c r="C14" s="4">
        <v>0</v>
      </c>
      <c r="D14" s="4">
        <v>0</v>
      </c>
      <c r="E14" s="7">
        <v>0</v>
      </c>
      <c r="F14" s="9">
        <v>0</v>
      </c>
      <c r="G14" s="4">
        <v>0</v>
      </c>
      <c r="H14" s="7">
        <v>0</v>
      </c>
      <c r="I14" s="10">
        <v>0</v>
      </c>
      <c r="J14" s="9">
        <v>0</v>
      </c>
      <c r="K14" s="4">
        <v>0</v>
      </c>
      <c r="L14" s="7">
        <v>0</v>
      </c>
    </row>
    <row r="15" spans="1:12" ht="13.5" x14ac:dyDescent="0.25">
      <c r="A15" s="28" t="s">
        <v>30</v>
      </c>
      <c r="B15" s="29" t="s">
        <v>19</v>
      </c>
      <c r="C15" s="4">
        <v>11928080</v>
      </c>
      <c r="D15" s="4">
        <v>3534901</v>
      </c>
      <c r="E15" s="7">
        <v>1542325</v>
      </c>
      <c r="F15" s="9">
        <v>615079</v>
      </c>
      <c r="G15" s="4">
        <v>850718</v>
      </c>
      <c r="H15" s="7">
        <v>850718</v>
      </c>
      <c r="I15" s="10">
        <v>6129198</v>
      </c>
      <c r="J15" s="9">
        <v>693324</v>
      </c>
      <c r="K15" s="4">
        <v>725310</v>
      </c>
      <c r="L15" s="7">
        <v>758585</v>
      </c>
    </row>
    <row r="16" spans="1:12" ht="13.5" x14ac:dyDescent="0.25">
      <c r="A16" s="28" t="s">
        <v>31</v>
      </c>
      <c r="B16" s="29" t="s">
        <v>19</v>
      </c>
      <c r="C16" s="4">
        <v>-17291490</v>
      </c>
      <c r="D16" s="4">
        <v>5531650</v>
      </c>
      <c r="E16" s="7">
        <v>437206</v>
      </c>
      <c r="F16" s="9">
        <v>1900245</v>
      </c>
      <c r="G16" s="4">
        <v>1019483</v>
      </c>
      <c r="H16" s="7">
        <v>1019483</v>
      </c>
      <c r="I16" s="10">
        <v>698010</v>
      </c>
      <c r="J16" s="9">
        <v>1046049</v>
      </c>
      <c r="K16" s="4">
        <v>1092206</v>
      </c>
      <c r="L16" s="7">
        <v>1141475</v>
      </c>
    </row>
    <row r="17" spans="1:12" ht="13.5" x14ac:dyDescent="0.25">
      <c r="A17" s="28" t="s">
        <v>32</v>
      </c>
      <c r="B17" s="29" t="s">
        <v>19</v>
      </c>
      <c r="C17" s="4">
        <v>6177768</v>
      </c>
      <c r="D17" s="4">
        <v>4048090</v>
      </c>
      <c r="E17" s="7">
        <v>4913024</v>
      </c>
      <c r="F17" s="9">
        <v>6055016</v>
      </c>
      <c r="G17" s="4">
        <v>6060424</v>
      </c>
      <c r="H17" s="7">
        <v>6060424</v>
      </c>
      <c r="I17" s="10">
        <v>4859479</v>
      </c>
      <c r="J17" s="9">
        <v>6380384</v>
      </c>
      <c r="K17" s="4">
        <v>7760905</v>
      </c>
      <c r="L17" s="7">
        <v>8146297</v>
      </c>
    </row>
    <row r="18" spans="1:12" ht="13.5" x14ac:dyDescent="0.25">
      <c r="A18" s="28" t="s">
        <v>33</v>
      </c>
      <c r="B18" s="29" t="s">
        <v>19</v>
      </c>
      <c r="C18" s="4">
        <v>2811899847</v>
      </c>
      <c r="D18" s="4">
        <v>3849783275</v>
      </c>
      <c r="E18" s="7">
        <v>4614328051</v>
      </c>
      <c r="F18" s="9">
        <v>3916812000</v>
      </c>
      <c r="G18" s="4">
        <v>3937811349</v>
      </c>
      <c r="H18" s="7">
        <v>3937811349</v>
      </c>
      <c r="I18" s="10">
        <v>3796030146</v>
      </c>
      <c r="J18" s="9">
        <v>4428345010</v>
      </c>
      <c r="K18" s="4">
        <v>4685418352</v>
      </c>
      <c r="L18" s="7">
        <v>4943795079</v>
      </c>
    </row>
    <row r="19" spans="1:12" ht="13.5" x14ac:dyDescent="0.25">
      <c r="A19" s="28" t="s">
        <v>34</v>
      </c>
      <c r="B19" s="29" t="s">
        <v>21</v>
      </c>
      <c r="C19" s="4">
        <v>57475991</v>
      </c>
      <c r="D19" s="4">
        <v>48523796</v>
      </c>
      <c r="E19" s="7">
        <v>34559410</v>
      </c>
      <c r="F19" s="8">
        <v>45334450</v>
      </c>
      <c r="G19" s="4">
        <v>46700090</v>
      </c>
      <c r="H19" s="7">
        <v>46700090</v>
      </c>
      <c r="I19" s="10">
        <v>45570399</v>
      </c>
      <c r="J19" s="9">
        <v>61884640</v>
      </c>
      <c r="K19" s="4">
        <v>67115895</v>
      </c>
      <c r="L19" s="7">
        <v>67392515</v>
      </c>
    </row>
    <row r="20" spans="1:12" ht="13.5" x14ac:dyDescent="0.25">
      <c r="A20" s="28" t="s">
        <v>35</v>
      </c>
      <c r="B20" s="29" t="s">
        <v>19</v>
      </c>
      <c r="C20" s="4">
        <v>5536809</v>
      </c>
      <c r="D20" s="4">
        <v>61443056</v>
      </c>
      <c r="E20" s="7">
        <v>4438685</v>
      </c>
      <c r="F20" s="9">
        <v>6646770</v>
      </c>
      <c r="G20" s="4">
        <v>7756842</v>
      </c>
      <c r="H20" s="31">
        <v>7756842</v>
      </c>
      <c r="I20" s="10">
        <v>38746357</v>
      </c>
      <c r="J20" s="9">
        <v>6575481</v>
      </c>
      <c r="K20" s="4">
        <v>7040312</v>
      </c>
      <c r="L20" s="7">
        <v>7297033</v>
      </c>
    </row>
    <row r="21" spans="1:12" ht="25.5" x14ac:dyDescent="0.2">
      <c r="A21" s="32" t="s">
        <v>36</v>
      </c>
      <c r="B21" s="33" t="s">
        <v>19</v>
      </c>
      <c r="C21" s="34">
        <f t="shared" ref="C21:L21" si="0">SUM(C5:C20)</f>
        <v>13585116742</v>
      </c>
      <c r="D21" s="34">
        <f t="shared" si="0"/>
        <v>16130713745</v>
      </c>
      <c r="E21" s="35">
        <f t="shared" si="0"/>
        <v>17679789141</v>
      </c>
      <c r="F21" s="36">
        <f t="shared" si="0"/>
        <v>18106254381</v>
      </c>
      <c r="G21" s="34">
        <f t="shared" si="0"/>
        <v>18319921592</v>
      </c>
      <c r="H21" s="37">
        <f t="shared" si="0"/>
        <v>18319921592</v>
      </c>
      <c r="I21" s="38">
        <f t="shared" si="0"/>
        <v>18679067773</v>
      </c>
      <c r="J21" s="39">
        <f t="shared" si="0"/>
        <v>19824061682</v>
      </c>
      <c r="K21" s="34">
        <f t="shared" si="0"/>
        <v>21012236668</v>
      </c>
      <c r="L21" s="35">
        <f t="shared" si="0"/>
        <v>22245159705</v>
      </c>
    </row>
    <row r="22" spans="1:12" ht="5.0999999999999996" customHeight="1" x14ac:dyDescent="0.25">
      <c r="A22" s="40" t="s">
        <v>37</v>
      </c>
      <c r="B22" s="29"/>
      <c r="C22" s="4"/>
      <c r="D22" s="4"/>
      <c r="E22" s="7"/>
      <c r="F22" s="8"/>
      <c r="G22" s="4"/>
      <c r="H22" s="30"/>
      <c r="I22" s="10"/>
      <c r="J22" s="9"/>
      <c r="K22" s="4"/>
      <c r="L22" s="7"/>
    </row>
    <row r="23" spans="1:12" ht="13.5" x14ac:dyDescent="0.25">
      <c r="A23" s="20" t="s">
        <v>38</v>
      </c>
      <c r="B23" s="41" t="s">
        <v>19</v>
      </c>
      <c r="C23" s="4"/>
      <c r="D23" s="4"/>
      <c r="E23" s="7"/>
      <c r="F23" s="8"/>
      <c r="G23" s="4"/>
      <c r="H23" s="30"/>
      <c r="I23" s="10"/>
      <c r="J23" s="9"/>
      <c r="K23" s="4"/>
      <c r="L23" s="7"/>
    </row>
    <row r="24" spans="1:12" ht="13.5" x14ac:dyDescent="0.25">
      <c r="A24" s="28" t="s">
        <v>39</v>
      </c>
      <c r="B24" s="29" t="s">
        <v>21</v>
      </c>
      <c r="C24" s="4">
        <v>5862017089</v>
      </c>
      <c r="D24" s="4">
        <v>6862274212</v>
      </c>
      <c r="E24" s="7">
        <v>7439133172</v>
      </c>
      <c r="F24" s="8">
        <v>8283998135</v>
      </c>
      <c r="G24" s="4">
        <v>8279065210</v>
      </c>
      <c r="H24" s="30">
        <v>8279065210</v>
      </c>
      <c r="I24" s="10">
        <v>7112444743</v>
      </c>
      <c r="J24" s="9">
        <v>8449082301</v>
      </c>
      <c r="K24" s="4">
        <v>21655568440</v>
      </c>
      <c r="L24" s="7">
        <v>23029305767</v>
      </c>
    </row>
    <row r="25" spans="1:12" ht="13.5" x14ac:dyDescent="0.25">
      <c r="A25" s="28" t="s">
        <v>40</v>
      </c>
      <c r="B25" s="29" t="s">
        <v>19</v>
      </c>
      <c r="C25" s="4">
        <v>0</v>
      </c>
      <c r="D25" s="4">
        <v>0</v>
      </c>
      <c r="E25" s="7">
        <v>0</v>
      </c>
      <c r="F25" s="9">
        <v>0</v>
      </c>
      <c r="G25" s="4">
        <v>0</v>
      </c>
      <c r="H25" s="7">
        <v>0</v>
      </c>
      <c r="I25" s="10">
        <v>0</v>
      </c>
      <c r="J25" s="9">
        <v>0</v>
      </c>
      <c r="K25" s="4">
        <v>0</v>
      </c>
      <c r="L25" s="7">
        <v>0</v>
      </c>
    </row>
    <row r="26" spans="1:12" ht="13.5" x14ac:dyDescent="0.25">
      <c r="A26" s="28" t="s">
        <v>41</v>
      </c>
      <c r="B26" s="29" t="s">
        <v>42</v>
      </c>
      <c r="C26" s="4">
        <v>1828620545</v>
      </c>
      <c r="D26" s="4">
        <v>2176054516</v>
      </c>
      <c r="E26" s="7">
        <v>2044615939</v>
      </c>
      <c r="F26" s="9">
        <v>1824413908</v>
      </c>
      <c r="G26" s="4">
        <v>1888676531</v>
      </c>
      <c r="H26" s="7">
        <v>1888676531</v>
      </c>
      <c r="I26" s="10">
        <v>2523079962</v>
      </c>
      <c r="J26" s="9">
        <v>2261876463</v>
      </c>
      <c r="K26" s="4">
        <v>2449202791</v>
      </c>
      <c r="L26" s="7">
        <v>2685758134</v>
      </c>
    </row>
    <row r="27" spans="1:12" ht="13.5" x14ac:dyDescent="0.25">
      <c r="A27" s="28" t="s">
        <v>43</v>
      </c>
      <c r="B27" s="29" t="s">
        <v>21</v>
      </c>
      <c r="C27" s="4">
        <v>601235993</v>
      </c>
      <c r="D27" s="4">
        <v>707341103</v>
      </c>
      <c r="E27" s="7">
        <v>708553583</v>
      </c>
      <c r="F27" s="8">
        <v>716950136</v>
      </c>
      <c r="G27" s="4">
        <v>751423567</v>
      </c>
      <c r="H27" s="30">
        <v>751423567</v>
      </c>
      <c r="I27" s="10">
        <v>840767984</v>
      </c>
      <c r="J27" s="9">
        <v>802836334</v>
      </c>
      <c r="K27" s="4">
        <v>3511032640</v>
      </c>
      <c r="L27" s="7">
        <v>3723715673</v>
      </c>
    </row>
    <row r="28" spans="1:12" ht="13.5" x14ac:dyDescent="0.25">
      <c r="A28" s="28" t="s">
        <v>44</v>
      </c>
      <c r="B28" s="29" t="s">
        <v>19</v>
      </c>
      <c r="C28" s="4">
        <v>324209711</v>
      </c>
      <c r="D28" s="4">
        <v>649356090</v>
      </c>
      <c r="E28" s="7">
        <v>470330060</v>
      </c>
      <c r="F28" s="9">
        <v>366375369</v>
      </c>
      <c r="G28" s="4">
        <v>379210014</v>
      </c>
      <c r="H28" s="7">
        <v>379210014</v>
      </c>
      <c r="I28" s="10">
        <v>375743485</v>
      </c>
      <c r="J28" s="9">
        <v>1752826996</v>
      </c>
      <c r="K28" s="4">
        <v>238244305</v>
      </c>
      <c r="L28" s="7">
        <v>243912556</v>
      </c>
    </row>
    <row r="29" spans="1:12" ht="13.5" x14ac:dyDescent="0.25">
      <c r="A29" s="28" t="s">
        <v>45</v>
      </c>
      <c r="B29" s="29" t="s">
        <v>21</v>
      </c>
      <c r="C29" s="4">
        <v>0</v>
      </c>
      <c r="D29" s="4">
        <v>0</v>
      </c>
      <c r="E29" s="7">
        <v>0</v>
      </c>
      <c r="F29" s="8">
        <v>0</v>
      </c>
      <c r="G29" s="4">
        <v>0</v>
      </c>
      <c r="H29" s="30">
        <v>0</v>
      </c>
      <c r="I29" s="10">
        <v>0</v>
      </c>
      <c r="J29" s="9">
        <v>0</v>
      </c>
      <c r="K29" s="4">
        <v>0</v>
      </c>
      <c r="L29" s="7">
        <v>0</v>
      </c>
    </row>
    <row r="30" spans="1:12" ht="13.5" x14ac:dyDescent="0.25">
      <c r="A30" s="28" t="s">
        <v>46</v>
      </c>
      <c r="B30" s="29" t="s">
        <v>47</v>
      </c>
      <c r="C30" s="4">
        <v>503509346</v>
      </c>
      <c r="D30" s="4">
        <v>628540504</v>
      </c>
      <c r="E30" s="7">
        <v>662611970</v>
      </c>
      <c r="F30" s="9">
        <v>708886071</v>
      </c>
      <c r="G30" s="4">
        <v>726583534</v>
      </c>
      <c r="H30" s="7">
        <v>726583534</v>
      </c>
      <c r="I30" s="10">
        <v>622767535</v>
      </c>
      <c r="J30" s="9">
        <v>777244868</v>
      </c>
      <c r="K30" s="4">
        <v>790356554</v>
      </c>
      <c r="L30" s="7">
        <v>807332724</v>
      </c>
    </row>
    <row r="31" spans="1:12" ht="13.5" x14ac:dyDescent="0.25">
      <c r="A31" s="28" t="s">
        <v>48</v>
      </c>
      <c r="B31" s="29" t="s">
        <v>19</v>
      </c>
      <c r="C31" s="4">
        <v>2847321753</v>
      </c>
      <c r="D31" s="4">
        <v>3676953366</v>
      </c>
      <c r="E31" s="7">
        <v>3862840939</v>
      </c>
      <c r="F31" s="8">
        <v>4287345010</v>
      </c>
      <c r="G31" s="4">
        <v>4207228628</v>
      </c>
      <c r="H31" s="30">
        <v>4207228628</v>
      </c>
      <c r="I31" s="10">
        <v>3958706291</v>
      </c>
      <c r="J31" s="9">
        <v>3878429209</v>
      </c>
      <c r="K31" s="4">
        <v>3906564984</v>
      </c>
      <c r="L31" s="7">
        <v>4028673476</v>
      </c>
    </row>
    <row r="32" spans="1:12" ht="13.5" x14ac:dyDescent="0.25">
      <c r="A32" s="28" t="s">
        <v>33</v>
      </c>
      <c r="B32" s="29" t="s">
        <v>19</v>
      </c>
      <c r="C32" s="4">
        <v>11641132</v>
      </c>
      <c r="D32" s="4">
        <v>23224772</v>
      </c>
      <c r="E32" s="7">
        <v>15632940</v>
      </c>
      <c r="F32" s="9">
        <v>23303369</v>
      </c>
      <c r="G32" s="4">
        <v>47064206</v>
      </c>
      <c r="H32" s="7">
        <v>47064206</v>
      </c>
      <c r="I32" s="10">
        <v>25399153</v>
      </c>
      <c r="J32" s="9">
        <v>44024710</v>
      </c>
      <c r="K32" s="4">
        <v>20756946</v>
      </c>
      <c r="L32" s="7">
        <v>15689088</v>
      </c>
    </row>
    <row r="33" spans="1:12" ht="13.5" x14ac:dyDescent="0.25">
      <c r="A33" s="28" t="s">
        <v>49</v>
      </c>
      <c r="B33" s="29" t="s">
        <v>50</v>
      </c>
      <c r="C33" s="4">
        <v>1460797740</v>
      </c>
      <c r="D33" s="4">
        <v>1534436041</v>
      </c>
      <c r="E33" s="7">
        <v>2163908260</v>
      </c>
      <c r="F33" s="8">
        <v>2048260289</v>
      </c>
      <c r="G33" s="4">
        <v>2270153136</v>
      </c>
      <c r="H33" s="7">
        <v>2270153136</v>
      </c>
      <c r="I33" s="10">
        <v>1528348980</v>
      </c>
      <c r="J33" s="9">
        <v>2053037129</v>
      </c>
      <c r="K33" s="4">
        <v>2158639159</v>
      </c>
      <c r="L33" s="7">
        <v>2245446918</v>
      </c>
    </row>
    <row r="34" spans="1:12" ht="13.5" x14ac:dyDescent="0.25">
      <c r="A34" s="28" t="s">
        <v>51</v>
      </c>
      <c r="B34" s="29" t="s">
        <v>19</v>
      </c>
      <c r="C34" s="4">
        <v>-34065225</v>
      </c>
      <c r="D34" s="4">
        <v>20262109</v>
      </c>
      <c r="E34" s="7">
        <v>3170795</v>
      </c>
      <c r="F34" s="9">
        <v>2815504</v>
      </c>
      <c r="G34" s="4">
        <v>2116083</v>
      </c>
      <c r="H34" s="7">
        <v>2116083</v>
      </c>
      <c r="I34" s="10">
        <v>12826968</v>
      </c>
      <c r="J34" s="9">
        <v>1853307</v>
      </c>
      <c r="K34" s="4">
        <v>1942459</v>
      </c>
      <c r="L34" s="7">
        <v>2036497</v>
      </c>
    </row>
    <row r="35" spans="1:12" x14ac:dyDescent="0.2">
      <c r="A35" s="42" t="s">
        <v>52</v>
      </c>
      <c r="B35" s="33" t="s">
        <v>19</v>
      </c>
      <c r="C35" s="34">
        <f>SUM(C24:C34)</f>
        <v>13405288084</v>
      </c>
      <c r="D35" s="34">
        <f t="shared" ref="D35:L35" si="1">SUM(D24:D34)</f>
        <v>16278442713</v>
      </c>
      <c r="E35" s="35">
        <f t="shared" si="1"/>
        <v>17370797658</v>
      </c>
      <c r="F35" s="36">
        <f t="shared" si="1"/>
        <v>18262347791</v>
      </c>
      <c r="G35" s="34">
        <f t="shared" si="1"/>
        <v>18551520909</v>
      </c>
      <c r="H35" s="35">
        <f t="shared" si="1"/>
        <v>18551520909</v>
      </c>
      <c r="I35" s="38">
        <f t="shared" si="1"/>
        <v>17000085101</v>
      </c>
      <c r="J35" s="39">
        <f t="shared" si="1"/>
        <v>20021211317</v>
      </c>
      <c r="K35" s="34">
        <f t="shared" si="1"/>
        <v>34732308278</v>
      </c>
      <c r="L35" s="35">
        <f t="shared" si="1"/>
        <v>36781870833</v>
      </c>
    </row>
    <row r="36" spans="1:12" ht="5.0999999999999996" customHeight="1" x14ac:dyDescent="0.25">
      <c r="A36" s="40" t="s">
        <v>37</v>
      </c>
      <c r="B36" s="29"/>
      <c r="C36" s="43"/>
      <c r="D36" s="43"/>
      <c r="E36" s="44"/>
      <c r="F36" s="45"/>
      <c r="G36" s="43"/>
      <c r="H36" s="44"/>
      <c r="I36" s="46"/>
      <c r="J36" s="47"/>
      <c r="K36" s="43"/>
      <c r="L36" s="44"/>
    </row>
    <row r="37" spans="1:12" ht="13.5" x14ac:dyDescent="0.25">
      <c r="A37" s="48" t="s">
        <v>53</v>
      </c>
      <c r="B37" s="29" t="s">
        <v>19</v>
      </c>
      <c r="C37" s="49">
        <f>+C21-C35</f>
        <v>179828658</v>
      </c>
      <c r="D37" s="49">
        <f t="shared" ref="D37:L37" si="2">+D21-D35</f>
        <v>-147728968</v>
      </c>
      <c r="E37" s="50">
        <f t="shared" si="2"/>
        <v>308991483</v>
      </c>
      <c r="F37" s="51">
        <f t="shared" si="2"/>
        <v>-156093410</v>
      </c>
      <c r="G37" s="49">
        <f t="shared" si="2"/>
        <v>-231599317</v>
      </c>
      <c r="H37" s="50">
        <f t="shared" si="2"/>
        <v>-231599317</v>
      </c>
      <c r="I37" s="52">
        <f t="shared" si="2"/>
        <v>1678982672</v>
      </c>
      <c r="J37" s="53">
        <f t="shared" si="2"/>
        <v>-197149635</v>
      </c>
      <c r="K37" s="49">
        <f t="shared" si="2"/>
        <v>-13720071610</v>
      </c>
      <c r="L37" s="50">
        <f t="shared" si="2"/>
        <v>-14536711128</v>
      </c>
    </row>
    <row r="38" spans="1:12" ht="21" customHeight="1" x14ac:dyDescent="0.25">
      <c r="A38" s="54" t="s">
        <v>54</v>
      </c>
      <c r="B38" s="29" t="s">
        <v>19</v>
      </c>
      <c r="C38" s="4">
        <v>214376993</v>
      </c>
      <c r="D38" s="4">
        <v>267427996</v>
      </c>
      <c r="E38" s="7">
        <v>130824638</v>
      </c>
      <c r="F38" s="9">
        <v>174431636</v>
      </c>
      <c r="G38" s="4">
        <v>357658617</v>
      </c>
      <c r="H38" s="7">
        <v>357658617</v>
      </c>
      <c r="I38" s="10">
        <v>443967453</v>
      </c>
      <c r="J38" s="9">
        <v>669349877</v>
      </c>
      <c r="K38" s="4">
        <v>758725648</v>
      </c>
      <c r="L38" s="7">
        <v>842022532</v>
      </c>
    </row>
    <row r="39" spans="1:12" ht="56.1" customHeight="1" x14ac:dyDescent="0.25">
      <c r="A39" s="54" t="s">
        <v>55</v>
      </c>
      <c r="B39" s="29" t="s">
        <v>56</v>
      </c>
      <c r="C39" s="4">
        <v>54720596</v>
      </c>
      <c r="D39" s="4">
        <v>287869661</v>
      </c>
      <c r="E39" s="7">
        <v>12275133</v>
      </c>
      <c r="F39" s="8">
        <v>11399496</v>
      </c>
      <c r="G39" s="4">
        <v>15835869</v>
      </c>
      <c r="H39" s="7">
        <v>15835869</v>
      </c>
      <c r="I39" s="10">
        <v>17113441</v>
      </c>
      <c r="J39" s="9">
        <v>2490378</v>
      </c>
      <c r="K39" s="4">
        <v>149000</v>
      </c>
      <c r="L39" s="7">
        <v>0</v>
      </c>
    </row>
    <row r="40" spans="1:12" ht="13.5" x14ac:dyDescent="0.25">
      <c r="A40" s="28" t="s">
        <v>57</v>
      </c>
      <c r="B40" s="29" t="s">
        <v>19</v>
      </c>
      <c r="C40" s="55">
        <v>2563946</v>
      </c>
      <c r="D40" s="4">
        <v>5330770</v>
      </c>
      <c r="E40" s="7">
        <v>41581836</v>
      </c>
      <c r="F40" s="56">
        <v>0</v>
      </c>
      <c r="G40" s="57">
        <v>7884250</v>
      </c>
      <c r="H40" s="58">
        <v>7884250</v>
      </c>
      <c r="I40" s="10">
        <v>10814978</v>
      </c>
      <c r="J40" s="59">
        <v>0</v>
      </c>
      <c r="K40" s="57">
        <v>0</v>
      </c>
      <c r="L40" s="58">
        <v>0</v>
      </c>
    </row>
    <row r="41" spans="1:12" ht="25.5" x14ac:dyDescent="0.25">
      <c r="A41" s="60" t="s">
        <v>58</v>
      </c>
      <c r="B41" s="29" t="s">
        <v>19</v>
      </c>
      <c r="C41" s="61">
        <f>SUM(C37:C40)</f>
        <v>451490193</v>
      </c>
      <c r="D41" s="61">
        <f t="shared" ref="D41:L41" si="3">SUM(D37:D40)</f>
        <v>412899459</v>
      </c>
      <c r="E41" s="62">
        <f t="shared" si="3"/>
        <v>493673090</v>
      </c>
      <c r="F41" s="63">
        <f t="shared" si="3"/>
        <v>29737722</v>
      </c>
      <c r="G41" s="61">
        <f t="shared" si="3"/>
        <v>149779419</v>
      </c>
      <c r="H41" s="62">
        <f t="shared" si="3"/>
        <v>149779419</v>
      </c>
      <c r="I41" s="64">
        <f t="shared" si="3"/>
        <v>2150878544</v>
      </c>
      <c r="J41" s="65">
        <f t="shared" si="3"/>
        <v>474690620</v>
      </c>
      <c r="K41" s="61">
        <f t="shared" si="3"/>
        <v>-12961196962</v>
      </c>
      <c r="L41" s="62">
        <f t="shared" si="3"/>
        <v>-13694688596</v>
      </c>
    </row>
    <row r="42" spans="1:12" ht="13.5" x14ac:dyDescent="0.25">
      <c r="A42" s="28" t="s">
        <v>59</v>
      </c>
      <c r="B42" s="29" t="s">
        <v>19</v>
      </c>
      <c r="C42" s="55">
        <v>0</v>
      </c>
      <c r="D42" s="55">
        <v>0</v>
      </c>
      <c r="E42" s="66">
        <v>0</v>
      </c>
      <c r="F42" s="67">
        <v>0</v>
      </c>
      <c r="G42" s="55">
        <v>0</v>
      </c>
      <c r="H42" s="66">
        <v>0</v>
      </c>
      <c r="I42" s="68">
        <v>0</v>
      </c>
      <c r="J42" s="69">
        <v>0</v>
      </c>
      <c r="K42" s="55">
        <v>0</v>
      </c>
      <c r="L42" s="66">
        <v>0</v>
      </c>
    </row>
    <row r="43" spans="1:12" ht="13.5" x14ac:dyDescent="0.25">
      <c r="A43" s="70" t="s">
        <v>60</v>
      </c>
      <c r="B43" s="29" t="s">
        <v>19</v>
      </c>
      <c r="C43" s="43">
        <f>+C41-C42</f>
        <v>451490193</v>
      </c>
      <c r="D43" s="43">
        <f t="shared" ref="D43:L43" si="4">+D41-D42</f>
        <v>412899459</v>
      </c>
      <c r="E43" s="44">
        <f t="shared" si="4"/>
        <v>493673090</v>
      </c>
      <c r="F43" s="45">
        <f t="shared" si="4"/>
        <v>29737722</v>
      </c>
      <c r="G43" s="43">
        <f t="shared" si="4"/>
        <v>149779419</v>
      </c>
      <c r="H43" s="44">
        <f t="shared" si="4"/>
        <v>149779419</v>
      </c>
      <c r="I43" s="46">
        <f t="shared" si="4"/>
        <v>2150878544</v>
      </c>
      <c r="J43" s="47">
        <f t="shared" si="4"/>
        <v>474690620</v>
      </c>
      <c r="K43" s="43">
        <f t="shared" si="4"/>
        <v>-12961196962</v>
      </c>
      <c r="L43" s="44">
        <f t="shared" si="4"/>
        <v>-13694688596</v>
      </c>
    </row>
    <row r="44" spans="1:12" ht="13.5" x14ac:dyDescent="0.25">
      <c r="A44" s="28" t="s">
        <v>61</v>
      </c>
      <c r="B44" s="29" t="s">
        <v>19</v>
      </c>
      <c r="C44" s="55">
        <v>0</v>
      </c>
      <c r="D44" s="55">
        <v>0</v>
      </c>
      <c r="E44" s="66">
        <v>0</v>
      </c>
      <c r="F44" s="67">
        <v>0</v>
      </c>
      <c r="G44" s="55">
        <v>0</v>
      </c>
      <c r="H44" s="66">
        <v>0</v>
      </c>
      <c r="I44" s="71">
        <v>0</v>
      </c>
      <c r="J44" s="69">
        <v>0</v>
      </c>
      <c r="K44" s="55">
        <v>0</v>
      </c>
      <c r="L44" s="66">
        <v>0</v>
      </c>
    </row>
    <row r="45" spans="1:12" ht="13.5" x14ac:dyDescent="0.25">
      <c r="A45" s="70" t="s">
        <v>62</v>
      </c>
      <c r="B45" s="29" t="s">
        <v>19</v>
      </c>
      <c r="C45" s="61">
        <f>SUM(C43:C44)</f>
        <v>451490193</v>
      </c>
      <c r="D45" s="61">
        <f t="shared" ref="D45:L45" si="5">SUM(D43:D44)</f>
        <v>412899459</v>
      </c>
      <c r="E45" s="62">
        <f t="shared" si="5"/>
        <v>493673090</v>
      </c>
      <c r="F45" s="63">
        <f t="shared" si="5"/>
        <v>29737722</v>
      </c>
      <c r="G45" s="61">
        <f t="shared" si="5"/>
        <v>149779419</v>
      </c>
      <c r="H45" s="62">
        <f t="shared" si="5"/>
        <v>149779419</v>
      </c>
      <c r="I45" s="64">
        <f t="shared" si="5"/>
        <v>2150878544</v>
      </c>
      <c r="J45" s="65">
        <f t="shared" si="5"/>
        <v>474690620</v>
      </c>
      <c r="K45" s="61">
        <f t="shared" si="5"/>
        <v>-12961196962</v>
      </c>
      <c r="L45" s="62">
        <f t="shared" si="5"/>
        <v>-13694688596</v>
      </c>
    </row>
    <row r="46" spans="1:12" ht="13.5" x14ac:dyDescent="0.25">
      <c r="A46" s="72" t="s">
        <v>63</v>
      </c>
      <c r="B46" s="29" t="s">
        <v>64</v>
      </c>
      <c r="C46" s="55">
        <v>0</v>
      </c>
      <c r="D46" s="55">
        <v>0</v>
      </c>
      <c r="E46" s="66">
        <v>0</v>
      </c>
      <c r="F46" s="8">
        <v>0</v>
      </c>
      <c r="G46" s="4">
        <v>0</v>
      </c>
      <c r="H46" s="31">
        <v>0</v>
      </c>
      <c r="I46" s="8">
        <v>0</v>
      </c>
      <c r="J46" s="6">
        <v>0</v>
      </c>
      <c r="K46" s="4">
        <v>0</v>
      </c>
      <c r="L46" s="7">
        <v>0</v>
      </c>
    </row>
    <row r="47" spans="1:12" ht="13.5" x14ac:dyDescent="0.25">
      <c r="A47" s="73" t="s">
        <v>65</v>
      </c>
      <c r="B47" s="74" t="s">
        <v>19</v>
      </c>
      <c r="C47" s="75">
        <f>SUM(C45:C46)</f>
        <v>451490193</v>
      </c>
      <c r="D47" s="75">
        <f t="shared" ref="D47:L47" si="6">SUM(D45:D46)</f>
        <v>412899459</v>
      </c>
      <c r="E47" s="76">
        <f t="shared" si="6"/>
        <v>493673090</v>
      </c>
      <c r="F47" s="77">
        <f t="shared" si="6"/>
        <v>29737722</v>
      </c>
      <c r="G47" s="75">
        <f t="shared" si="6"/>
        <v>149779419</v>
      </c>
      <c r="H47" s="78">
        <f t="shared" si="6"/>
        <v>149779419</v>
      </c>
      <c r="I47" s="79">
        <f t="shared" si="6"/>
        <v>2150878544</v>
      </c>
      <c r="J47" s="80">
        <f t="shared" si="6"/>
        <v>474690620</v>
      </c>
      <c r="K47" s="75">
        <f t="shared" si="6"/>
        <v>-12961196962</v>
      </c>
      <c r="L47" s="76">
        <f t="shared" si="6"/>
        <v>-13694688596</v>
      </c>
    </row>
    <row r="48" spans="1:12" ht="13.5" x14ac:dyDescent="0.25">
      <c r="A48" s="1" t="s">
        <v>66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3.5" x14ac:dyDescent="0.25">
      <c r="A49" s="3" t="s">
        <v>67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3.5" x14ac:dyDescent="0.25">
      <c r="A50" s="3" t="s">
        <v>68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3.5" x14ac:dyDescent="0.25">
      <c r="A51" s="3" t="s">
        <v>69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3" t="s">
        <v>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3.5" x14ac:dyDescent="0.25">
      <c r="A53" s="3" t="s">
        <v>71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3.5" x14ac:dyDescent="0.25">
      <c r="A54" s="3" t="s">
        <v>72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3.5" x14ac:dyDescent="0.25">
      <c r="A55" s="3" t="s">
        <v>73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3.5" x14ac:dyDescent="0.25">
      <c r="A56" s="3" t="s">
        <v>74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3.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3.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3.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3.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719E4-5F7B-499E-AB19-83498BE50E08}">
  <sheetPr>
    <pageSetUpPr fitToPage="1"/>
  </sheetPr>
  <dimension ref="A1:L54"/>
  <sheetViews>
    <sheetView showGridLines="0" workbookViewId="0">
      <selection activeCell="E10" sqref="E10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113" t="s">
        <v>119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3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12" t="s">
        <v>9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8" t="s">
        <v>13</v>
      </c>
      <c r="I3" s="111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48" t="s">
        <v>118</v>
      </c>
      <c r="B4" s="21" t="s">
        <v>19</v>
      </c>
      <c r="C4" s="22"/>
      <c r="D4" s="22"/>
      <c r="E4" s="23"/>
      <c r="F4" s="24"/>
      <c r="G4" s="22"/>
      <c r="H4" s="23"/>
      <c r="I4" s="26"/>
      <c r="J4" s="27"/>
      <c r="K4" s="22"/>
      <c r="L4" s="23"/>
    </row>
    <row r="5" spans="1:12" ht="13.5" x14ac:dyDescent="0.25">
      <c r="A5" s="48" t="s">
        <v>117</v>
      </c>
      <c r="B5" s="29" t="s">
        <v>19</v>
      </c>
      <c r="C5" s="4"/>
      <c r="D5" s="4"/>
      <c r="E5" s="30"/>
      <c r="F5" s="89"/>
      <c r="G5" s="4"/>
      <c r="H5" s="30"/>
      <c r="I5" s="8"/>
      <c r="J5" s="6"/>
      <c r="K5" s="4"/>
      <c r="L5" s="30"/>
    </row>
    <row r="6" spans="1:12" ht="13.5" x14ac:dyDescent="0.25">
      <c r="A6" s="28" t="s">
        <v>116</v>
      </c>
      <c r="B6" s="29" t="s">
        <v>19</v>
      </c>
      <c r="C6" s="4">
        <v>797126254</v>
      </c>
      <c r="D6" s="4">
        <v>1188563246</v>
      </c>
      <c r="E6" s="30">
        <v>1588672155</v>
      </c>
      <c r="F6" s="89">
        <v>-3398655587</v>
      </c>
      <c r="G6" s="4">
        <v>2468688870</v>
      </c>
      <c r="H6" s="30">
        <v>2468688870</v>
      </c>
      <c r="I6" s="8">
        <v>2574587499</v>
      </c>
      <c r="J6" s="6">
        <v>1411262352</v>
      </c>
      <c r="K6" s="4">
        <v>1416221500</v>
      </c>
      <c r="L6" s="30">
        <v>1563835468</v>
      </c>
    </row>
    <row r="7" spans="1:12" ht="13.5" x14ac:dyDescent="0.25">
      <c r="A7" s="28" t="s">
        <v>115</v>
      </c>
      <c r="B7" s="29" t="s">
        <v>9</v>
      </c>
      <c r="C7" s="4">
        <v>2207555</v>
      </c>
      <c r="D7" s="4">
        <v>2207554</v>
      </c>
      <c r="E7" s="30">
        <v>2669554</v>
      </c>
      <c r="F7" s="89">
        <v>0</v>
      </c>
      <c r="G7" s="4">
        <v>-7252253</v>
      </c>
      <c r="H7" s="30">
        <v>-7252253</v>
      </c>
      <c r="I7" s="8">
        <v>-56221324</v>
      </c>
      <c r="J7" s="6">
        <v>1000000</v>
      </c>
      <c r="K7" s="4">
        <v>1045000</v>
      </c>
      <c r="L7" s="30">
        <v>1090980</v>
      </c>
    </row>
    <row r="8" spans="1:12" ht="13.5" x14ac:dyDescent="0.25">
      <c r="A8" s="28" t="s">
        <v>114</v>
      </c>
      <c r="B8" s="29" t="s">
        <v>9</v>
      </c>
      <c r="C8" s="4">
        <v>2699257511</v>
      </c>
      <c r="D8" s="4">
        <v>2896509202</v>
      </c>
      <c r="E8" s="30">
        <v>2813260300</v>
      </c>
      <c r="F8" s="89">
        <v>1608526747</v>
      </c>
      <c r="G8" s="4">
        <v>1045067404</v>
      </c>
      <c r="H8" s="30">
        <v>1045067404</v>
      </c>
      <c r="I8" s="8">
        <v>4716781878</v>
      </c>
      <c r="J8" s="6">
        <v>1237854371</v>
      </c>
      <c r="K8" s="4">
        <v>7402603750</v>
      </c>
      <c r="L8" s="30">
        <v>6734908960</v>
      </c>
    </row>
    <row r="9" spans="1:12" ht="13.5" x14ac:dyDescent="0.25">
      <c r="A9" s="28" t="s">
        <v>113</v>
      </c>
      <c r="B9" s="29" t="s">
        <v>19</v>
      </c>
      <c r="C9" s="4">
        <v>452597011</v>
      </c>
      <c r="D9" s="4">
        <v>526098752</v>
      </c>
      <c r="E9" s="30">
        <v>432521564</v>
      </c>
      <c r="F9" s="89">
        <v>228535387</v>
      </c>
      <c r="G9" s="4">
        <v>297705350</v>
      </c>
      <c r="H9" s="30">
        <v>297705350</v>
      </c>
      <c r="I9" s="8">
        <v>483807329</v>
      </c>
      <c r="J9" s="6">
        <v>116190059</v>
      </c>
      <c r="K9" s="4">
        <v>108448964</v>
      </c>
      <c r="L9" s="30">
        <v>100681932</v>
      </c>
    </row>
    <row r="10" spans="1:12" ht="13.5" x14ac:dyDescent="0.25">
      <c r="A10" s="28" t="s">
        <v>112</v>
      </c>
      <c r="B10" s="29" t="s">
        <v>19</v>
      </c>
      <c r="C10" s="4">
        <v>0</v>
      </c>
      <c r="D10" s="4">
        <v>0</v>
      </c>
      <c r="E10" s="30">
        <v>-745</v>
      </c>
      <c r="F10" s="110">
        <v>0</v>
      </c>
      <c r="G10" s="55">
        <v>545319677</v>
      </c>
      <c r="H10" s="108">
        <v>545319677</v>
      </c>
      <c r="I10" s="8">
        <v>-1197</v>
      </c>
      <c r="J10" s="109">
        <v>12</v>
      </c>
      <c r="K10" s="55">
        <v>12</v>
      </c>
      <c r="L10" s="108">
        <v>12</v>
      </c>
    </row>
    <row r="11" spans="1:12" ht="13.5" x14ac:dyDescent="0.25">
      <c r="A11" s="28" t="s">
        <v>111</v>
      </c>
      <c r="B11" s="29" t="s">
        <v>21</v>
      </c>
      <c r="C11" s="4">
        <v>-64931394</v>
      </c>
      <c r="D11" s="4">
        <v>-104551381</v>
      </c>
      <c r="E11" s="30">
        <v>-144505269</v>
      </c>
      <c r="F11" s="89">
        <v>-29128531</v>
      </c>
      <c r="G11" s="4">
        <v>-45743617</v>
      </c>
      <c r="H11" s="30">
        <v>-45743617</v>
      </c>
      <c r="I11" s="8">
        <v>-199015433</v>
      </c>
      <c r="J11" s="6">
        <v>-4394101467</v>
      </c>
      <c r="K11" s="4">
        <v>-3761661545</v>
      </c>
      <c r="L11" s="30">
        <v>-4019178906</v>
      </c>
    </row>
    <row r="12" spans="1:12" ht="13.5" x14ac:dyDescent="0.25">
      <c r="A12" s="103" t="s">
        <v>110</v>
      </c>
      <c r="B12" s="102" t="s">
        <v>19</v>
      </c>
      <c r="C12" s="98">
        <f>SUM(C6:C11)</f>
        <v>3886256937</v>
      </c>
      <c r="D12" s="98">
        <f>SUM(D6:D11)</f>
        <v>4508827373</v>
      </c>
      <c r="E12" s="97">
        <f>SUM(E6:E11)</f>
        <v>4692617559</v>
      </c>
      <c r="F12" s="101">
        <f>SUM(F6:F11)</f>
        <v>-1590721984</v>
      </c>
      <c r="G12" s="98">
        <f>SUM(G6:G11)</f>
        <v>4303785431</v>
      </c>
      <c r="H12" s="97">
        <f>SUM(H6:H11)</f>
        <v>4303785431</v>
      </c>
      <c r="I12" s="100">
        <f>SUM(I6:I11)</f>
        <v>7519938752</v>
      </c>
      <c r="J12" s="99">
        <f>SUM(J6:J11)</f>
        <v>-1627794673</v>
      </c>
      <c r="K12" s="98">
        <f>SUM(K6:K11)</f>
        <v>5166657681</v>
      </c>
      <c r="L12" s="97">
        <f>SUM(L6:L11)</f>
        <v>4381338446</v>
      </c>
    </row>
    <row r="13" spans="1:12" ht="5.0999999999999996" customHeight="1" x14ac:dyDescent="0.25">
      <c r="A13" s="40" t="s">
        <v>37</v>
      </c>
      <c r="B13" s="29"/>
      <c r="C13" s="4"/>
      <c r="D13" s="4"/>
      <c r="E13" s="30"/>
      <c r="F13" s="89"/>
      <c r="G13" s="4"/>
      <c r="H13" s="30"/>
      <c r="I13" s="8"/>
      <c r="J13" s="6"/>
      <c r="K13" s="4"/>
      <c r="L13" s="30"/>
    </row>
    <row r="14" spans="1:12" ht="13.5" x14ac:dyDescent="0.25">
      <c r="A14" s="48" t="s">
        <v>109</v>
      </c>
      <c r="B14" s="29" t="s">
        <v>19</v>
      </c>
      <c r="C14" s="4"/>
      <c r="D14" s="4"/>
      <c r="E14" s="30"/>
      <c r="F14" s="89"/>
      <c r="G14" s="4"/>
      <c r="H14" s="30"/>
      <c r="I14" s="8"/>
      <c r="J14" s="6"/>
      <c r="K14" s="4"/>
      <c r="L14" s="30"/>
    </row>
    <row r="15" spans="1:12" ht="13.5" x14ac:dyDescent="0.25">
      <c r="A15" s="28" t="s">
        <v>108</v>
      </c>
      <c r="B15" s="29" t="s">
        <v>19</v>
      </c>
      <c r="C15" s="4">
        <v>0</v>
      </c>
      <c r="D15" s="4">
        <v>0</v>
      </c>
      <c r="E15" s="30">
        <v>0</v>
      </c>
      <c r="F15" s="89">
        <v>0</v>
      </c>
      <c r="G15" s="4">
        <v>0</v>
      </c>
      <c r="H15" s="30">
        <v>0</v>
      </c>
      <c r="I15" s="8">
        <v>-121424</v>
      </c>
      <c r="J15" s="6">
        <v>0</v>
      </c>
      <c r="K15" s="4">
        <v>0</v>
      </c>
      <c r="L15" s="30">
        <v>0</v>
      </c>
    </row>
    <row r="16" spans="1:12" ht="13.5" x14ac:dyDescent="0.25">
      <c r="A16" s="28" t="s">
        <v>107</v>
      </c>
      <c r="B16" s="29" t="s">
        <v>19</v>
      </c>
      <c r="C16" s="4">
        <v>0</v>
      </c>
      <c r="D16" s="4">
        <v>0</v>
      </c>
      <c r="E16" s="30">
        <v>0</v>
      </c>
      <c r="F16" s="110">
        <v>-131300</v>
      </c>
      <c r="G16" s="55">
        <v>0</v>
      </c>
      <c r="H16" s="108">
        <v>0</v>
      </c>
      <c r="I16" s="8">
        <v>0</v>
      </c>
      <c r="J16" s="109">
        <v>0</v>
      </c>
      <c r="K16" s="55">
        <v>0</v>
      </c>
      <c r="L16" s="108">
        <v>0</v>
      </c>
    </row>
    <row r="17" spans="1:12" ht="13.5" x14ac:dyDescent="0.25">
      <c r="A17" s="28" t="s">
        <v>106</v>
      </c>
      <c r="B17" s="29" t="s">
        <v>19</v>
      </c>
      <c r="C17" s="4">
        <v>13500</v>
      </c>
      <c r="D17" s="4">
        <v>29160000</v>
      </c>
      <c r="E17" s="30">
        <v>17957134</v>
      </c>
      <c r="F17" s="89">
        <v>-13886421</v>
      </c>
      <c r="G17" s="4">
        <v>-7733701</v>
      </c>
      <c r="H17" s="30">
        <v>-7733701</v>
      </c>
      <c r="I17" s="8">
        <v>-12582722</v>
      </c>
      <c r="J17" s="6">
        <v>0</v>
      </c>
      <c r="K17" s="4">
        <v>0</v>
      </c>
      <c r="L17" s="30">
        <v>0</v>
      </c>
    </row>
    <row r="18" spans="1:12" ht="13.5" x14ac:dyDescent="0.25">
      <c r="A18" s="28" t="s">
        <v>105</v>
      </c>
      <c r="B18" s="29" t="s">
        <v>19</v>
      </c>
      <c r="C18" s="4">
        <v>0</v>
      </c>
      <c r="D18" s="4">
        <v>0</v>
      </c>
      <c r="E18" s="30">
        <v>0</v>
      </c>
      <c r="F18" s="89">
        <v>0</v>
      </c>
      <c r="G18" s="4">
        <v>0</v>
      </c>
      <c r="H18" s="30">
        <v>0</v>
      </c>
      <c r="I18" s="8">
        <v>0</v>
      </c>
      <c r="J18" s="6">
        <v>0</v>
      </c>
      <c r="K18" s="4">
        <v>0</v>
      </c>
      <c r="L18" s="30">
        <v>0</v>
      </c>
    </row>
    <row r="19" spans="1:12" ht="13.5" x14ac:dyDescent="0.25">
      <c r="A19" s="28" t="s">
        <v>104</v>
      </c>
      <c r="B19" s="29" t="s">
        <v>42</v>
      </c>
      <c r="C19" s="4">
        <v>6005464209</v>
      </c>
      <c r="D19" s="4">
        <v>6092424997</v>
      </c>
      <c r="E19" s="30">
        <v>7740980453</v>
      </c>
      <c r="F19" s="89">
        <v>8614762159</v>
      </c>
      <c r="G19" s="4">
        <v>8696957319</v>
      </c>
      <c r="H19" s="30">
        <v>8696957319</v>
      </c>
      <c r="I19" s="8">
        <v>8833435742</v>
      </c>
      <c r="J19" s="6">
        <v>9040323948</v>
      </c>
      <c r="K19" s="4">
        <v>9611384593</v>
      </c>
      <c r="L19" s="30">
        <v>9986485868</v>
      </c>
    </row>
    <row r="20" spans="1:12" ht="13.5" x14ac:dyDescent="0.25">
      <c r="A20" s="28" t="s">
        <v>19</v>
      </c>
      <c r="B20" s="29" t="s">
        <v>19</v>
      </c>
      <c r="C20" s="4"/>
      <c r="D20" s="4"/>
      <c r="E20" s="30"/>
      <c r="F20" s="89"/>
      <c r="G20" s="4"/>
      <c r="H20" s="30"/>
      <c r="I20" s="8"/>
      <c r="J20" s="6"/>
      <c r="K20" s="4"/>
      <c r="L20" s="30"/>
    </row>
    <row r="21" spans="1:12" ht="13.5" x14ac:dyDescent="0.25">
      <c r="A21" s="28" t="s">
        <v>103</v>
      </c>
      <c r="B21" s="29" t="s">
        <v>19</v>
      </c>
      <c r="C21" s="4">
        <v>0</v>
      </c>
      <c r="D21" s="4">
        <v>0</v>
      </c>
      <c r="E21" s="30">
        <v>0</v>
      </c>
      <c r="F21" s="89">
        <v>0</v>
      </c>
      <c r="G21" s="4">
        <v>0</v>
      </c>
      <c r="H21" s="30">
        <v>0</v>
      </c>
      <c r="I21" s="8">
        <v>0</v>
      </c>
      <c r="J21" s="6">
        <v>0</v>
      </c>
      <c r="K21" s="4">
        <v>0</v>
      </c>
      <c r="L21" s="30">
        <v>0</v>
      </c>
    </row>
    <row r="22" spans="1:12" ht="13.5" x14ac:dyDescent="0.25">
      <c r="A22" s="28" t="s">
        <v>102</v>
      </c>
      <c r="B22" s="29" t="s">
        <v>19</v>
      </c>
      <c r="C22" s="4">
        <v>189597</v>
      </c>
      <c r="D22" s="4">
        <v>-22522</v>
      </c>
      <c r="E22" s="30">
        <v>-422730</v>
      </c>
      <c r="F22" s="89">
        <v>1120882</v>
      </c>
      <c r="G22" s="4">
        <v>1285797</v>
      </c>
      <c r="H22" s="30">
        <v>1285797</v>
      </c>
      <c r="I22" s="8">
        <v>-886197</v>
      </c>
      <c r="J22" s="6">
        <v>-2140276</v>
      </c>
      <c r="K22" s="4">
        <v>3428299</v>
      </c>
      <c r="L22" s="30">
        <v>6315162</v>
      </c>
    </row>
    <row r="23" spans="1:12" ht="13.5" x14ac:dyDescent="0.25">
      <c r="A23" s="28" t="s">
        <v>101</v>
      </c>
      <c r="B23" s="29" t="s">
        <v>19</v>
      </c>
      <c r="C23" s="4">
        <v>953000</v>
      </c>
      <c r="D23" s="4">
        <v>953000</v>
      </c>
      <c r="E23" s="30">
        <v>953000</v>
      </c>
      <c r="F23" s="110">
        <v>1018534</v>
      </c>
      <c r="G23" s="55">
        <v>1993676</v>
      </c>
      <c r="H23" s="108">
        <v>1993676</v>
      </c>
      <c r="I23" s="89">
        <v>953000</v>
      </c>
      <c r="J23" s="109">
        <v>953000</v>
      </c>
      <c r="K23" s="55">
        <v>994932</v>
      </c>
      <c r="L23" s="108">
        <v>1039704</v>
      </c>
    </row>
    <row r="24" spans="1:12" ht="13.5" x14ac:dyDescent="0.25">
      <c r="A24" s="103" t="s">
        <v>100</v>
      </c>
      <c r="B24" s="107" t="s">
        <v>19</v>
      </c>
      <c r="C24" s="98">
        <f>SUM(C15:C23)</f>
        <v>6006620306</v>
      </c>
      <c r="D24" s="43">
        <f>SUM(D15:D23)</f>
        <v>6122515475</v>
      </c>
      <c r="E24" s="104">
        <f>SUM(E15:E23)</f>
        <v>7759467857</v>
      </c>
      <c r="F24" s="106">
        <f>SUM(F15:F23)</f>
        <v>8602883854</v>
      </c>
      <c r="G24" s="43">
        <f>SUM(G15:G23)</f>
        <v>8692503091</v>
      </c>
      <c r="H24" s="104">
        <f>SUM(H15:H23)</f>
        <v>8692503091</v>
      </c>
      <c r="I24" s="45">
        <f>SUM(I15:I23)</f>
        <v>8820798399</v>
      </c>
      <c r="J24" s="105">
        <f>SUM(J15:J23)</f>
        <v>9039136672</v>
      </c>
      <c r="K24" s="43">
        <f>SUM(K15:K23)</f>
        <v>9615807824</v>
      </c>
      <c r="L24" s="104">
        <f>SUM(L15:L23)</f>
        <v>9993840734</v>
      </c>
    </row>
    <row r="25" spans="1:12" ht="13.5" x14ac:dyDescent="0.25">
      <c r="A25" s="103" t="s">
        <v>99</v>
      </c>
      <c r="B25" s="102" t="s">
        <v>19</v>
      </c>
      <c r="C25" s="98">
        <f>+C12+C24</f>
        <v>9892877243</v>
      </c>
      <c r="D25" s="98">
        <f>+D12+D24</f>
        <v>10631342848</v>
      </c>
      <c r="E25" s="97">
        <f>+E12+E24</f>
        <v>12452085416</v>
      </c>
      <c r="F25" s="101">
        <f>+F12+F24</f>
        <v>7012161870</v>
      </c>
      <c r="G25" s="98">
        <f>+G12+G24</f>
        <v>12996288522</v>
      </c>
      <c r="H25" s="97">
        <f>+H12+H24</f>
        <v>12996288522</v>
      </c>
      <c r="I25" s="100">
        <f>+I12+I24</f>
        <v>16340737151</v>
      </c>
      <c r="J25" s="99">
        <f>+J12+J24</f>
        <v>7411341999</v>
      </c>
      <c r="K25" s="98">
        <f>+K12+K24</f>
        <v>14782465505</v>
      </c>
      <c r="L25" s="97">
        <f>+L12+L24</f>
        <v>14375179180</v>
      </c>
    </row>
    <row r="26" spans="1:12" ht="5.0999999999999996" customHeight="1" x14ac:dyDescent="0.25">
      <c r="A26" s="40" t="s">
        <v>37</v>
      </c>
      <c r="B26" s="29"/>
      <c r="C26" s="4"/>
      <c r="D26" s="4"/>
      <c r="E26" s="30"/>
      <c r="F26" s="89"/>
      <c r="G26" s="4"/>
      <c r="H26" s="30"/>
      <c r="I26" s="8"/>
      <c r="J26" s="6"/>
      <c r="K26" s="4"/>
      <c r="L26" s="30"/>
    </row>
    <row r="27" spans="1:12" ht="13.5" x14ac:dyDescent="0.25">
      <c r="A27" s="48" t="s">
        <v>98</v>
      </c>
      <c r="B27" s="29" t="s">
        <v>19</v>
      </c>
      <c r="C27" s="4"/>
      <c r="D27" s="4"/>
      <c r="E27" s="30"/>
      <c r="F27" s="89"/>
      <c r="G27" s="4"/>
      <c r="H27" s="30"/>
      <c r="I27" s="8"/>
      <c r="J27" s="6"/>
      <c r="K27" s="4"/>
      <c r="L27" s="30"/>
    </row>
    <row r="28" spans="1:12" ht="13.5" x14ac:dyDescent="0.25">
      <c r="A28" s="48" t="s">
        <v>97</v>
      </c>
      <c r="B28" s="41" t="s">
        <v>19</v>
      </c>
      <c r="C28" s="4"/>
      <c r="D28" s="4"/>
      <c r="E28" s="30"/>
      <c r="F28" s="89"/>
      <c r="G28" s="4"/>
      <c r="H28" s="30"/>
      <c r="I28" s="8"/>
      <c r="J28" s="6"/>
      <c r="K28" s="4"/>
      <c r="L28" s="30"/>
    </row>
    <row r="29" spans="1:12" ht="13.5" x14ac:dyDescent="0.25">
      <c r="A29" s="28" t="s">
        <v>96</v>
      </c>
      <c r="B29" s="29" t="s">
        <v>9</v>
      </c>
      <c r="C29" s="4">
        <v>0</v>
      </c>
      <c r="D29" s="4">
        <v>0</v>
      </c>
      <c r="E29" s="30">
        <v>0</v>
      </c>
      <c r="F29" s="89">
        <v>0</v>
      </c>
      <c r="G29" s="4">
        <v>0</v>
      </c>
      <c r="H29" s="30">
        <v>0</v>
      </c>
      <c r="I29" s="8">
        <v>0</v>
      </c>
      <c r="J29" s="6">
        <v>0</v>
      </c>
      <c r="K29" s="4">
        <v>0</v>
      </c>
      <c r="L29" s="30">
        <v>0</v>
      </c>
    </row>
    <row r="30" spans="1:12" ht="13.5" x14ac:dyDescent="0.25">
      <c r="A30" s="28" t="s">
        <v>95</v>
      </c>
      <c r="B30" s="29" t="s">
        <v>82</v>
      </c>
      <c r="C30" s="4">
        <v>1451758</v>
      </c>
      <c r="D30" s="4">
        <v>-497529</v>
      </c>
      <c r="E30" s="30">
        <v>-6082047</v>
      </c>
      <c r="F30" s="89">
        <v>30224175</v>
      </c>
      <c r="G30" s="4">
        <v>-10398513</v>
      </c>
      <c r="H30" s="30">
        <v>-10398513</v>
      </c>
      <c r="I30" s="8">
        <v>-10054095</v>
      </c>
      <c r="J30" s="6">
        <v>-21461783</v>
      </c>
      <c r="K30" s="4">
        <v>-31969071</v>
      </c>
      <c r="L30" s="30">
        <v>-43458149</v>
      </c>
    </row>
    <row r="31" spans="1:12" ht="13.5" x14ac:dyDescent="0.25">
      <c r="A31" s="28" t="s">
        <v>94</v>
      </c>
      <c r="B31" s="29" t="s">
        <v>19</v>
      </c>
      <c r="C31" s="4">
        <v>-1329047</v>
      </c>
      <c r="D31" s="4">
        <v>2243535</v>
      </c>
      <c r="E31" s="30">
        <v>3789610</v>
      </c>
      <c r="F31" s="89">
        <v>7613057</v>
      </c>
      <c r="G31" s="4">
        <v>6693748</v>
      </c>
      <c r="H31" s="30">
        <v>6693748</v>
      </c>
      <c r="I31" s="8">
        <v>3451344</v>
      </c>
      <c r="J31" s="6">
        <v>82428277</v>
      </c>
      <c r="K31" s="4">
        <v>82311212</v>
      </c>
      <c r="L31" s="30">
        <v>83609088</v>
      </c>
    </row>
    <row r="32" spans="1:12" ht="13.5" x14ac:dyDescent="0.25">
      <c r="A32" s="28" t="s">
        <v>93</v>
      </c>
      <c r="B32" s="29" t="s">
        <v>82</v>
      </c>
      <c r="C32" s="4">
        <v>790354020</v>
      </c>
      <c r="D32" s="4">
        <v>943683428</v>
      </c>
      <c r="E32" s="30">
        <v>1370002564</v>
      </c>
      <c r="F32" s="89">
        <v>-464859778</v>
      </c>
      <c r="G32" s="4">
        <v>-492352487</v>
      </c>
      <c r="H32" s="30">
        <v>-492352487</v>
      </c>
      <c r="I32" s="8">
        <v>953090116</v>
      </c>
      <c r="J32" s="6">
        <v>-15792820541</v>
      </c>
      <c r="K32" s="4">
        <v>-16787752403</v>
      </c>
      <c r="L32" s="30">
        <v>-17645107529</v>
      </c>
    </row>
    <row r="33" spans="1:12" ht="13.5" x14ac:dyDescent="0.25">
      <c r="A33" s="28" t="s">
        <v>89</v>
      </c>
      <c r="B33" s="29" t="s">
        <v>19</v>
      </c>
      <c r="C33" s="4">
        <v>1172622900</v>
      </c>
      <c r="D33" s="4">
        <v>1507909789</v>
      </c>
      <c r="E33" s="30">
        <v>1570266673</v>
      </c>
      <c r="F33" s="89">
        <v>1195138976</v>
      </c>
      <c r="G33" s="4">
        <v>1375637150</v>
      </c>
      <c r="H33" s="30">
        <v>1375637150</v>
      </c>
      <c r="I33" s="8">
        <v>1601495488</v>
      </c>
      <c r="J33" s="6">
        <v>1184419539</v>
      </c>
      <c r="K33" s="4">
        <v>1175919115</v>
      </c>
      <c r="L33" s="30">
        <v>1167984632</v>
      </c>
    </row>
    <row r="34" spans="1:12" ht="13.5" x14ac:dyDescent="0.25">
      <c r="A34" s="103" t="s">
        <v>92</v>
      </c>
      <c r="B34" s="102" t="s">
        <v>19</v>
      </c>
      <c r="C34" s="98">
        <f>SUM(C29:C33)</f>
        <v>1963099631</v>
      </c>
      <c r="D34" s="98">
        <f>SUM(D29:D33)</f>
        <v>2453339223</v>
      </c>
      <c r="E34" s="97">
        <f>SUM(E29:E33)</f>
        <v>2937976800</v>
      </c>
      <c r="F34" s="101">
        <f>SUM(F29:F33)</f>
        <v>768116430</v>
      </c>
      <c r="G34" s="98">
        <f>SUM(G29:G33)</f>
        <v>879579898</v>
      </c>
      <c r="H34" s="97">
        <f>SUM(H29:H33)</f>
        <v>879579898</v>
      </c>
      <c r="I34" s="100">
        <f>SUM(I29:I33)</f>
        <v>2547982853</v>
      </c>
      <c r="J34" s="99">
        <f>SUM(J29:J33)</f>
        <v>-14547434508</v>
      </c>
      <c r="K34" s="98">
        <f>SUM(K29:K33)</f>
        <v>-15561491147</v>
      </c>
      <c r="L34" s="97">
        <f>SUM(L29:L33)</f>
        <v>-16436971958</v>
      </c>
    </row>
    <row r="35" spans="1:12" ht="5.0999999999999996" customHeight="1" x14ac:dyDescent="0.25">
      <c r="A35" s="40" t="s">
        <v>37</v>
      </c>
      <c r="B35" s="29"/>
      <c r="C35" s="4"/>
      <c r="D35" s="4"/>
      <c r="E35" s="30"/>
      <c r="F35" s="89"/>
      <c r="G35" s="4"/>
      <c r="H35" s="30"/>
      <c r="I35" s="8"/>
      <c r="J35" s="6"/>
      <c r="K35" s="4"/>
      <c r="L35" s="30"/>
    </row>
    <row r="36" spans="1:12" ht="13.5" x14ac:dyDescent="0.25">
      <c r="A36" s="48" t="s">
        <v>91</v>
      </c>
      <c r="B36" s="29" t="s">
        <v>19</v>
      </c>
      <c r="C36" s="4"/>
      <c r="D36" s="4"/>
      <c r="E36" s="30"/>
      <c r="F36" s="89"/>
      <c r="G36" s="4"/>
      <c r="H36" s="30"/>
      <c r="I36" s="8"/>
      <c r="J36" s="6"/>
      <c r="K36" s="4"/>
      <c r="L36" s="30"/>
    </row>
    <row r="37" spans="1:12" ht="13.5" x14ac:dyDescent="0.25">
      <c r="A37" s="28" t="s">
        <v>90</v>
      </c>
      <c r="B37" s="29" t="s">
        <v>19</v>
      </c>
      <c r="C37" s="4">
        <v>32139194</v>
      </c>
      <c r="D37" s="4">
        <v>-7949403</v>
      </c>
      <c r="E37" s="30">
        <v>6807195</v>
      </c>
      <c r="F37" s="89">
        <v>4890466</v>
      </c>
      <c r="G37" s="4">
        <v>148412224</v>
      </c>
      <c r="H37" s="30">
        <v>148412224</v>
      </c>
      <c r="I37" s="8">
        <v>177425102</v>
      </c>
      <c r="J37" s="6">
        <v>255845579</v>
      </c>
      <c r="K37" s="4">
        <v>407318710</v>
      </c>
      <c r="L37" s="30">
        <v>405763784</v>
      </c>
    </row>
    <row r="38" spans="1:12" ht="13.5" x14ac:dyDescent="0.25">
      <c r="A38" s="28" t="s">
        <v>89</v>
      </c>
      <c r="B38" s="29" t="s">
        <v>19</v>
      </c>
      <c r="C38" s="4">
        <v>2525359207</v>
      </c>
      <c r="D38" s="4">
        <v>2520389019</v>
      </c>
      <c r="E38" s="30">
        <v>2631329993</v>
      </c>
      <c r="F38" s="89">
        <v>2266472313</v>
      </c>
      <c r="G38" s="4">
        <v>2475764116</v>
      </c>
      <c r="H38" s="30">
        <v>2475764116</v>
      </c>
      <c r="I38" s="8">
        <v>3598917422</v>
      </c>
      <c r="J38" s="6">
        <v>2384575983</v>
      </c>
      <c r="K38" s="4">
        <v>2514920170</v>
      </c>
      <c r="L38" s="30">
        <v>2541732301</v>
      </c>
    </row>
    <row r="39" spans="1:12" ht="13.5" x14ac:dyDescent="0.25">
      <c r="A39" s="103" t="s">
        <v>88</v>
      </c>
      <c r="B39" s="107" t="s">
        <v>19</v>
      </c>
      <c r="C39" s="98">
        <f>SUM(C37:C38)</f>
        <v>2557498401</v>
      </c>
      <c r="D39" s="43">
        <f>SUM(D37:D38)</f>
        <v>2512439616</v>
      </c>
      <c r="E39" s="104">
        <f>SUM(E37:E38)</f>
        <v>2638137188</v>
      </c>
      <c r="F39" s="106">
        <f>SUM(F37:F38)</f>
        <v>2271362779</v>
      </c>
      <c r="G39" s="43">
        <f>SUM(G37:G38)</f>
        <v>2624176340</v>
      </c>
      <c r="H39" s="104">
        <f>SUM(H37:H38)</f>
        <v>2624176340</v>
      </c>
      <c r="I39" s="106">
        <f>SUM(I37:I38)</f>
        <v>3776342524</v>
      </c>
      <c r="J39" s="105">
        <f>SUM(J37:J38)</f>
        <v>2640421562</v>
      </c>
      <c r="K39" s="43">
        <f>SUM(K37:K38)</f>
        <v>2922238880</v>
      </c>
      <c r="L39" s="104">
        <f>SUM(L37:L38)</f>
        <v>2947496085</v>
      </c>
    </row>
    <row r="40" spans="1:12" ht="13.5" x14ac:dyDescent="0.25">
      <c r="A40" s="103" t="s">
        <v>87</v>
      </c>
      <c r="B40" s="102" t="s">
        <v>19</v>
      </c>
      <c r="C40" s="98">
        <f>+C34+C39</f>
        <v>4520598032</v>
      </c>
      <c r="D40" s="98">
        <f>+D34+D39</f>
        <v>4965778839</v>
      </c>
      <c r="E40" s="97">
        <f>+E34+E39</f>
        <v>5576113988</v>
      </c>
      <c r="F40" s="101">
        <f>+F34+F39</f>
        <v>3039479209</v>
      </c>
      <c r="G40" s="98">
        <f>+G34+G39</f>
        <v>3503756238</v>
      </c>
      <c r="H40" s="97">
        <f>+H34+H39</f>
        <v>3503756238</v>
      </c>
      <c r="I40" s="100">
        <f>+I34+I39</f>
        <v>6324325377</v>
      </c>
      <c r="J40" s="99">
        <f>+J34+J39</f>
        <v>-11907012946</v>
      </c>
      <c r="K40" s="98">
        <f>+K34+K39</f>
        <v>-12639252267</v>
      </c>
      <c r="L40" s="97">
        <f>+L34+L39</f>
        <v>-13489475873</v>
      </c>
    </row>
    <row r="41" spans="1:12" ht="5.0999999999999996" customHeight="1" x14ac:dyDescent="0.25">
      <c r="A41" s="40" t="s">
        <v>37</v>
      </c>
      <c r="B41" s="29"/>
      <c r="C41" s="4"/>
      <c r="D41" s="4"/>
      <c r="E41" s="30"/>
      <c r="F41" s="89"/>
      <c r="G41" s="4"/>
      <c r="H41" s="30"/>
      <c r="I41" s="8"/>
      <c r="J41" s="6"/>
      <c r="K41" s="4"/>
      <c r="L41" s="30"/>
    </row>
    <row r="42" spans="1:12" ht="13.5" x14ac:dyDescent="0.25">
      <c r="A42" s="96" t="s">
        <v>86</v>
      </c>
      <c r="B42" s="95" t="s">
        <v>80</v>
      </c>
      <c r="C42" s="91">
        <f>+C25-C40</f>
        <v>5372279211</v>
      </c>
      <c r="D42" s="91">
        <f>+D25-D40</f>
        <v>5665564009</v>
      </c>
      <c r="E42" s="90">
        <f>+E25-E40</f>
        <v>6875971428</v>
      </c>
      <c r="F42" s="94">
        <f>+F25-F40</f>
        <v>3972682661</v>
      </c>
      <c r="G42" s="91">
        <f>+G25-G40</f>
        <v>9492532284</v>
      </c>
      <c r="H42" s="90">
        <f>+H25-H40</f>
        <v>9492532284</v>
      </c>
      <c r="I42" s="93">
        <f>+I25-I40</f>
        <v>10016411774</v>
      </c>
      <c r="J42" s="92">
        <f>+J25-J40</f>
        <v>19318354945</v>
      </c>
      <c r="K42" s="91">
        <f>+K25-K40</f>
        <v>27421717772</v>
      </c>
      <c r="L42" s="90">
        <f>+L25-L40</f>
        <v>27864655053</v>
      </c>
    </row>
    <row r="43" spans="1:12" ht="5.0999999999999996" customHeight="1" x14ac:dyDescent="0.25">
      <c r="A43" s="40" t="s">
        <v>37</v>
      </c>
      <c r="B43" s="29"/>
      <c r="C43" s="4"/>
      <c r="D43" s="4"/>
      <c r="E43" s="30"/>
      <c r="F43" s="89"/>
      <c r="G43" s="4"/>
      <c r="H43" s="30"/>
      <c r="I43" s="8"/>
      <c r="J43" s="6"/>
      <c r="K43" s="4"/>
      <c r="L43" s="30"/>
    </row>
    <row r="44" spans="1:12" ht="13.5" x14ac:dyDescent="0.25">
      <c r="A44" s="48" t="s">
        <v>85</v>
      </c>
      <c r="B44" s="29" t="s">
        <v>19</v>
      </c>
      <c r="C44" s="4"/>
      <c r="D44" s="4"/>
      <c r="E44" s="30"/>
      <c r="F44" s="89"/>
      <c r="G44" s="4"/>
      <c r="H44" s="30"/>
      <c r="I44" s="8"/>
      <c r="J44" s="6"/>
      <c r="K44" s="4"/>
      <c r="L44" s="30"/>
    </row>
    <row r="45" spans="1:12" ht="13.5" x14ac:dyDescent="0.25">
      <c r="A45" s="28" t="s">
        <v>84</v>
      </c>
      <c r="B45" s="29" t="s">
        <v>19</v>
      </c>
      <c r="C45" s="4">
        <v>3830239826</v>
      </c>
      <c r="D45" s="4">
        <v>4099812135</v>
      </c>
      <c r="E45" s="30">
        <v>4781480173</v>
      </c>
      <c r="F45" s="89">
        <v>4695142743</v>
      </c>
      <c r="G45" s="4">
        <v>6096776956</v>
      </c>
      <c r="H45" s="30">
        <v>6096776956</v>
      </c>
      <c r="I45" s="8">
        <v>5587523199</v>
      </c>
      <c r="J45" s="6">
        <v>75675124172</v>
      </c>
      <c r="K45" s="4">
        <v>100288709673</v>
      </c>
      <c r="L45" s="30">
        <v>109212656254</v>
      </c>
    </row>
    <row r="46" spans="1:12" ht="13.5" x14ac:dyDescent="0.25">
      <c r="A46" s="28" t="s">
        <v>83</v>
      </c>
      <c r="B46" s="29" t="s">
        <v>82</v>
      </c>
      <c r="C46" s="4">
        <v>-10903137</v>
      </c>
      <c r="D46" s="4">
        <v>-30634307</v>
      </c>
      <c r="E46" s="30">
        <v>-4267349</v>
      </c>
      <c r="F46" s="89">
        <v>6017843</v>
      </c>
      <c r="G46" s="4">
        <v>22644666</v>
      </c>
      <c r="H46" s="30">
        <v>22644666</v>
      </c>
      <c r="I46" s="8">
        <v>11510190</v>
      </c>
      <c r="J46" s="6">
        <v>2174577</v>
      </c>
      <c r="K46" s="4">
        <v>2174577</v>
      </c>
      <c r="L46" s="30">
        <v>2174577</v>
      </c>
    </row>
    <row r="47" spans="1:12" ht="14.45" customHeight="1" x14ac:dyDescent="0.25">
      <c r="A47" s="28" t="s">
        <v>37</v>
      </c>
      <c r="B47" s="29"/>
      <c r="C47" s="4"/>
      <c r="D47" s="4"/>
      <c r="E47" s="30"/>
      <c r="F47" s="89"/>
      <c r="G47" s="4"/>
      <c r="H47" s="30"/>
      <c r="I47" s="8"/>
      <c r="J47" s="6"/>
      <c r="K47" s="4"/>
      <c r="L47" s="30"/>
    </row>
    <row r="48" spans="1:12" ht="13.5" x14ac:dyDescent="0.25">
      <c r="A48" s="88" t="s">
        <v>81</v>
      </c>
      <c r="B48" s="74" t="s">
        <v>80</v>
      </c>
      <c r="C48" s="75">
        <f>SUM(C45:C47)</f>
        <v>3819336689</v>
      </c>
      <c r="D48" s="75">
        <f>SUM(D45:D47)</f>
        <v>4069177828</v>
      </c>
      <c r="E48" s="78">
        <f>SUM(E45:E47)</f>
        <v>4777212824</v>
      </c>
      <c r="F48" s="79">
        <f>SUM(F45:F47)</f>
        <v>4701160586</v>
      </c>
      <c r="G48" s="75">
        <f>SUM(G45:G47)</f>
        <v>6119421622</v>
      </c>
      <c r="H48" s="78">
        <f>SUM(H45:H47)</f>
        <v>6119421622</v>
      </c>
      <c r="I48" s="77">
        <f>SUM(I45:I47)</f>
        <v>5599033389</v>
      </c>
      <c r="J48" s="80">
        <f>SUM(J45:J47)</f>
        <v>75677298749</v>
      </c>
      <c r="K48" s="75">
        <f>SUM(K45:K47)</f>
        <v>100290884250</v>
      </c>
      <c r="L48" s="78">
        <f>SUM(L45:L47)</f>
        <v>109214830831</v>
      </c>
    </row>
    <row r="49" spans="1:12" ht="13.5" x14ac:dyDescent="0.25">
      <c r="A49" s="2" t="s">
        <v>66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3.5" x14ac:dyDescent="0.25">
      <c r="A50" s="2" t="s">
        <v>79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ht="13.5" x14ac:dyDescent="0.25">
      <c r="A51" s="2" t="s">
        <v>78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2" t="s">
        <v>77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ht="13.5" x14ac:dyDescent="0.25">
      <c r="A53" s="2" t="s">
        <v>76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3.5" x14ac:dyDescent="0.25">
      <c r="A54" s="2" t="s">
        <v>75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E3BFE-2E12-41BC-B45C-A462E24FF5E3}">
  <sheetPr>
    <pageSetUpPr fitToPage="1"/>
  </sheetPr>
  <dimension ref="A1:L43"/>
  <sheetViews>
    <sheetView showGridLines="0" tabSelected="1" workbookViewId="0">
      <selection activeCell="F14" sqref="F14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113" t="s">
        <v>149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2" ht="24.95" customHeight="1" x14ac:dyDescent="0.2">
      <c r="A2" s="11" t="s">
        <v>1</v>
      </c>
      <c r="B2" s="12" t="s">
        <v>2</v>
      </c>
      <c r="C2" s="13" t="s">
        <v>3</v>
      </c>
      <c r="D2" s="13" t="s">
        <v>4</v>
      </c>
      <c r="E2" s="14" t="s">
        <v>5</v>
      </c>
      <c r="F2" s="82" t="s">
        <v>6</v>
      </c>
      <c r="G2" s="83"/>
      <c r="H2" s="83"/>
      <c r="I2" s="83"/>
      <c r="J2" s="85" t="s">
        <v>7</v>
      </c>
      <c r="K2" s="86"/>
      <c r="L2" s="87"/>
    </row>
    <row r="3" spans="1:12" ht="24.95" customHeight="1" x14ac:dyDescent="0.2">
      <c r="A3" s="15" t="s">
        <v>8</v>
      </c>
      <c r="B3" s="112" t="s">
        <v>37</v>
      </c>
      <c r="C3" s="17" t="s">
        <v>10</v>
      </c>
      <c r="D3" s="17" t="s">
        <v>10</v>
      </c>
      <c r="E3" s="18" t="s">
        <v>10</v>
      </c>
      <c r="F3" s="19" t="s">
        <v>11</v>
      </c>
      <c r="G3" s="17" t="s">
        <v>12</v>
      </c>
      <c r="H3" s="18" t="s">
        <v>13</v>
      </c>
      <c r="I3" s="111" t="s">
        <v>14</v>
      </c>
      <c r="J3" s="19" t="s">
        <v>15</v>
      </c>
      <c r="K3" s="17" t="s">
        <v>16</v>
      </c>
      <c r="L3" s="18" t="s">
        <v>17</v>
      </c>
    </row>
    <row r="4" spans="1:12" ht="13.5" x14ac:dyDescent="0.25">
      <c r="A4" s="48" t="s">
        <v>148</v>
      </c>
      <c r="B4" s="21" t="s">
        <v>19</v>
      </c>
      <c r="C4" s="22"/>
      <c r="D4" s="22"/>
      <c r="E4" s="23"/>
      <c r="F4" s="24"/>
      <c r="G4" s="22"/>
      <c r="H4" s="23"/>
      <c r="I4" s="26"/>
      <c r="J4" s="27"/>
      <c r="K4" s="22"/>
      <c r="L4" s="23"/>
    </row>
    <row r="5" spans="1:12" ht="13.5" x14ac:dyDescent="0.25">
      <c r="A5" s="48" t="s">
        <v>131</v>
      </c>
      <c r="B5" s="29" t="s">
        <v>19</v>
      </c>
      <c r="C5" s="4"/>
      <c r="D5" s="4"/>
      <c r="E5" s="30"/>
      <c r="F5" s="89"/>
      <c r="G5" s="4"/>
      <c r="H5" s="30"/>
      <c r="I5" s="8"/>
      <c r="J5" s="6"/>
      <c r="K5" s="4"/>
      <c r="L5" s="30"/>
    </row>
    <row r="6" spans="1:12" ht="13.5" x14ac:dyDescent="0.25">
      <c r="A6" s="28" t="s">
        <v>20</v>
      </c>
      <c r="B6" s="29" t="s">
        <v>19</v>
      </c>
      <c r="C6" s="4">
        <v>53975</v>
      </c>
      <c r="D6" s="4">
        <v>-99165</v>
      </c>
      <c r="E6" s="30">
        <v>-307342</v>
      </c>
      <c r="F6" s="89">
        <v>7264596</v>
      </c>
      <c r="G6" s="4">
        <v>7264596</v>
      </c>
      <c r="H6" s="30">
        <v>7264596</v>
      </c>
      <c r="I6" s="8">
        <v>4653083</v>
      </c>
      <c r="J6" s="6">
        <v>499680678</v>
      </c>
      <c r="K6" s="4">
        <v>476082255</v>
      </c>
      <c r="L6" s="30">
        <v>501721436</v>
      </c>
    </row>
    <row r="7" spans="1:12" ht="13.5" x14ac:dyDescent="0.25">
      <c r="A7" s="28" t="s">
        <v>147</v>
      </c>
      <c r="B7" s="29" t="s">
        <v>19</v>
      </c>
      <c r="C7" s="4">
        <v>497541059</v>
      </c>
      <c r="D7" s="4">
        <v>707262283</v>
      </c>
      <c r="E7" s="30">
        <v>819789847</v>
      </c>
      <c r="F7" s="89">
        <v>4237447959</v>
      </c>
      <c r="G7" s="4">
        <v>5946370799</v>
      </c>
      <c r="H7" s="30">
        <v>5946370799</v>
      </c>
      <c r="I7" s="8">
        <v>1447330260</v>
      </c>
      <c r="J7" s="6">
        <v>3612169202</v>
      </c>
      <c r="K7" s="4">
        <v>3859033016</v>
      </c>
      <c r="L7" s="30">
        <v>4049830537</v>
      </c>
    </row>
    <row r="8" spans="1:12" ht="13.5" x14ac:dyDescent="0.25">
      <c r="A8" s="28" t="s">
        <v>34</v>
      </c>
      <c r="B8" s="29" t="s">
        <v>19</v>
      </c>
      <c r="C8" s="4">
        <v>182170645</v>
      </c>
      <c r="D8" s="4">
        <v>141218044</v>
      </c>
      <c r="E8" s="30">
        <v>145328165</v>
      </c>
      <c r="F8" s="89">
        <v>37007899</v>
      </c>
      <c r="G8" s="4">
        <v>53605102</v>
      </c>
      <c r="H8" s="30">
        <v>53605102</v>
      </c>
      <c r="I8" s="8">
        <v>90383899</v>
      </c>
      <c r="J8" s="6">
        <v>36477342</v>
      </c>
      <c r="K8" s="4">
        <v>18939479</v>
      </c>
      <c r="L8" s="30">
        <v>19074252</v>
      </c>
    </row>
    <row r="9" spans="1:12" ht="13.5" x14ac:dyDescent="0.25">
      <c r="A9" s="28" t="s">
        <v>146</v>
      </c>
      <c r="B9" s="29" t="s">
        <v>9</v>
      </c>
      <c r="C9" s="4">
        <v>156608846</v>
      </c>
      <c r="D9" s="4">
        <v>207139398</v>
      </c>
      <c r="E9" s="30">
        <v>438780289</v>
      </c>
      <c r="F9" s="89">
        <v>1015432285</v>
      </c>
      <c r="G9" s="4">
        <v>1934769963</v>
      </c>
      <c r="H9" s="30">
        <v>1934769963</v>
      </c>
      <c r="I9" s="8">
        <v>525687005</v>
      </c>
      <c r="J9" s="6">
        <v>1476681471</v>
      </c>
      <c r="K9" s="4">
        <v>1575502213</v>
      </c>
      <c r="L9" s="30">
        <v>1706085756</v>
      </c>
    </row>
    <row r="10" spans="1:12" ht="13.5" x14ac:dyDescent="0.25">
      <c r="A10" s="28" t="s">
        <v>145</v>
      </c>
      <c r="B10" s="29" t="s">
        <v>9</v>
      </c>
      <c r="C10" s="4">
        <v>5101000</v>
      </c>
      <c r="D10" s="4">
        <v>18444251</v>
      </c>
      <c r="E10" s="30">
        <v>13772799</v>
      </c>
      <c r="F10" s="89">
        <v>122787248</v>
      </c>
      <c r="G10" s="4">
        <v>371272944</v>
      </c>
      <c r="H10" s="30">
        <v>371272944</v>
      </c>
      <c r="I10" s="8">
        <v>2059805</v>
      </c>
      <c r="J10" s="6">
        <v>524040040</v>
      </c>
      <c r="K10" s="4">
        <v>473451801</v>
      </c>
      <c r="L10" s="30">
        <v>539770882</v>
      </c>
    </row>
    <row r="11" spans="1:12" ht="13.5" x14ac:dyDescent="0.25">
      <c r="A11" s="28" t="s">
        <v>144</v>
      </c>
      <c r="B11" s="29" t="s">
        <v>19</v>
      </c>
      <c r="C11" s="4">
        <v>0</v>
      </c>
      <c r="D11" s="4">
        <v>0</v>
      </c>
      <c r="E11" s="30">
        <v>0</v>
      </c>
      <c r="F11" s="89">
        <v>678364</v>
      </c>
      <c r="G11" s="4">
        <v>267000</v>
      </c>
      <c r="H11" s="30">
        <v>267000</v>
      </c>
      <c r="I11" s="8">
        <v>0</v>
      </c>
      <c r="J11" s="6">
        <v>1294000</v>
      </c>
      <c r="K11" s="4">
        <v>1353700</v>
      </c>
      <c r="L11" s="30">
        <v>1415115</v>
      </c>
    </row>
    <row r="12" spans="1:12" ht="13.5" x14ac:dyDescent="0.25">
      <c r="A12" s="28" t="s">
        <v>143</v>
      </c>
      <c r="B12" s="29" t="s">
        <v>19</v>
      </c>
      <c r="C12" s="4">
        <v>0</v>
      </c>
      <c r="D12" s="4">
        <v>0</v>
      </c>
      <c r="E12" s="30">
        <v>0</v>
      </c>
      <c r="F12" s="89">
        <v>0</v>
      </c>
      <c r="G12" s="4">
        <v>0</v>
      </c>
      <c r="H12" s="30">
        <v>0</v>
      </c>
      <c r="I12" s="8">
        <v>0</v>
      </c>
      <c r="J12" s="6">
        <v>0</v>
      </c>
      <c r="K12" s="4">
        <v>0</v>
      </c>
      <c r="L12" s="30">
        <v>0</v>
      </c>
    </row>
    <row r="13" spans="1:12" ht="13.5" x14ac:dyDescent="0.25">
      <c r="A13" s="48" t="s">
        <v>127</v>
      </c>
      <c r="B13" s="29" t="s">
        <v>19</v>
      </c>
      <c r="C13" s="4"/>
      <c r="D13" s="4"/>
      <c r="E13" s="30"/>
      <c r="F13" s="89"/>
      <c r="G13" s="4"/>
      <c r="H13" s="30"/>
      <c r="I13" s="8"/>
      <c r="J13" s="6"/>
      <c r="K13" s="4"/>
      <c r="L13" s="30"/>
    </row>
    <row r="14" spans="1:12" ht="13.5" x14ac:dyDescent="0.25">
      <c r="A14" s="28" t="s">
        <v>142</v>
      </c>
      <c r="B14" s="29" t="s">
        <v>19</v>
      </c>
      <c r="C14" s="4">
        <v>559945824</v>
      </c>
      <c r="D14" s="4">
        <v>367066013</v>
      </c>
      <c r="E14" s="30">
        <v>-112423929</v>
      </c>
      <c r="F14" s="89">
        <v>-4359416784</v>
      </c>
      <c r="G14" s="4">
        <v>-7238129043</v>
      </c>
      <c r="H14" s="30">
        <v>-7238129043</v>
      </c>
      <c r="I14" s="8">
        <v>-825691115</v>
      </c>
      <c r="J14" s="6">
        <v>-22235157468</v>
      </c>
      <c r="K14" s="4">
        <v>-23069629757</v>
      </c>
      <c r="L14" s="30">
        <v>-24364552932</v>
      </c>
    </row>
    <row r="15" spans="1:12" ht="13.5" x14ac:dyDescent="0.25">
      <c r="A15" s="28" t="s">
        <v>44</v>
      </c>
      <c r="B15" s="29" t="s">
        <v>19</v>
      </c>
      <c r="C15" s="4">
        <v>0</v>
      </c>
      <c r="D15" s="4">
        <v>0</v>
      </c>
      <c r="E15" s="30">
        <v>-1708357</v>
      </c>
      <c r="F15" s="89">
        <v>-9544224</v>
      </c>
      <c r="G15" s="4">
        <v>-22366126</v>
      </c>
      <c r="H15" s="30">
        <v>-22366126</v>
      </c>
      <c r="I15" s="8">
        <v>-3964618</v>
      </c>
      <c r="J15" s="6">
        <v>-25158872</v>
      </c>
      <c r="K15" s="4">
        <v>-29252886</v>
      </c>
      <c r="L15" s="30">
        <v>-29571987</v>
      </c>
    </row>
    <row r="16" spans="1:12" ht="13.5" x14ac:dyDescent="0.25">
      <c r="A16" s="28" t="s">
        <v>141</v>
      </c>
      <c r="B16" s="29" t="s">
        <v>9</v>
      </c>
      <c r="C16" s="4">
        <v>0</v>
      </c>
      <c r="D16" s="4">
        <v>0</v>
      </c>
      <c r="E16" s="30">
        <v>945880</v>
      </c>
      <c r="F16" s="89">
        <v>0</v>
      </c>
      <c r="G16" s="4">
        <v>0</v>
      </c>
      <c r="H16" s="30">
        <v>0</v>
      </c>
      <c r="I16" s="8">
        <v>-233712</v>
      </c>
      <c r="J16" s="6">
        <v>-1549510</v>
      </c>
      <c r="K16" s="4">
        <v>-1093510</v>
      </c>
      <c r="L16" s="30">
        <v>-1140490</v>
      </c>
    </row>
    <row r="17" spans="1:12" ht="13.5" x14ac:dyDescent="0.25">
      <c r="A17" s="103" t="s">
        <v>140</v>
      </c>
      <c r="B17" s="102" t="s">
        <v>19</v>
      </c>
      <c r="C17" s="98">
        <f>SUM(C6:C16)</f>
        <v>1401421349</v>
      </c>
      <c r="D17" s="98">
        <f>SUM(D6:D16)</f>
        <v>1441030824</v>
      </c>
      <c r="E17" s="97">
        <f>SUM(E6:E16)</f>
        <v>1304177352</v>
      </c>
      <c r="F17" s="101">
        <f>SUM(F6:F16)</f>
        <v>1051657343</v>
      </c>
      <c r="G17" s="98">
        <f>SUM(G6:G16)</f>
        <v>1053055235</v>
      </c>
      <c r="H17" s="100">
        <f>SUM(H6:H16)</f>
        <v>1053055235</v>
      </c>
      <c r="I17" s="101">
        <f>SUM(I6:I16)</f>
        <v>1240224607</v>
      </c>
      <c r="J17" s="99">
        <f>SUM(J6:J16)</f>
        <v>-16111523117</v>
      </c>
      <c r="K17" s="98">
        <f>SUM(K6:K16)</f>
        <v>-16695613689</v>
      </c>
      <c r="L17" s="97">
        <f>SUM(L6:L16)</f>
        <v>-17577367431</v>
      </c>
    </row>
    <row r="18" spans="1:12" ht="5.0999999999999996" customHeight="1" x14ac:dyDescent="0.25">
      <c r="A18" s="40" t="s">
        <v>37</v>
      </c>
      <c r="B18" s="29"/>
      <c r="C18" s="4"/>
      <c r="D18" s="4"/>
      <c r="E18" s="30"/>
      <c r="F18" s="89"/>
      <c r="G18" s="4"/>
      <c r="H18" s="30"/>
      <c r="I18" s="8"/>
      <c r="J18" s="6"/>
      <c r="K18" s="4"/>
      <c r="L18" s="30"/>
    </row>
    <row r="19" spans="1:12" ht="13.5" x14ac:dyDescent="0.25">
      <c r="A19" s="48" t="s">
        <v>139</v>
      </c>
      <c r="B19" s="29" t="s">
        <v>19</v>
      </c>
      <c r="C19" s="4"/>
      <c r="D19" s="4"/>
      <c r="E19" s="30"/>
      <c r="F19" s="89"/>
      <c r="G19" s="4"/>
      <c r="H19" s="30"/>
      <c r="I19" s="8"/>
      <c r="J19" s="6"/>
      <c r="K19" s="4"/>
      <c r="L19" s="30"/>
    </row>
    <row r="20" spans="1:12" ht="13.5" x14ac:dyDescent="0.25">
      <c r="A20" s="48" t="s">
        <v>131</v>
      </c>
      <c r="B20" s="29" t="s">
        <v>19</v>
      </c>
      <c r="C20" s="49"/>
      <c r="D20" s="49"/>
      <c r="E20" s="115"/>
      <c r="F20" s="117"/>
      <c r="G20" s="49"/>
      <c r="H20" s="115"/>
      <c r="I20" s="51"/>
      <c r="J20" s="116"/>
      <c r="K20" s="49"/>
      <c r="L20" s="115"/>
    </row>
    <row r="21" spans="1:12" ht="13.5" x14ac:dyDescent="0.25">
      <c r="A21" s="28" t="s">
        <v>138</v>
      </c>
      <c r="B21" s="29" t="s">
        <v>19</v>
      </c>
      <c r="C21" s="4">
        <v>0</v>
      </c>
      <c r="D21" s="4">
        <v>0</v>
      </c>
      <c r="E21" s="30">
        <v>0</v>
      </c>
      <c r="F21" s="110">
        <v>0</v>
      </c>
      <c r="G21" s="55">
        <v>0</v>
      </c>
      <c r="H21" s="108">
        <v>0</v>
      </c>
      <c r="I21" s="8">
        <v>0</v>
      </c>
      <c r="J21" s="109">
        <v>0</v>
      </c>
      <c r="K21" s="55">
        <v>0</v>
      </c>
      <c r="L21" s="108">
        <v>0</v>
      </c>
    </row>
    <row r="22" spans="1:12" ht="13.5" x14ac:dyDescent="0.25">
      <c r="A22" s="28" t="s">
        <v>137</v>
      </c>
      <c r="B22" s="29" t="s">
        <v>19</v>
      </c>
      <c r="C22" s="4">
        <v>0</v>
      </c>
      <c r="D22" s="55">
        <v>0</v>
      </c>
      <c r="E22" s="108">
        <v>0</v>
      </c>
      <c r="F22" s="89">
        <v>0</v>
      </c>
      <c r="G22" s="4">
        <v>0</v>
      </c>
      <c r="H22" s="30">
        <v>0</v>
      </c>
      <c r="I22" s="8">
        <v>0</v>
      </c>
      <c r="J22" s="6">
        <v>0</v>
      </c>
      <c r="K22" s="4">
        <v>0</v>
      </c>
      <c r="L22" s="30">
        <v>0</v>
      </c>
    </row>
    <row r="23" spans="1:12" ht="13.5" x14ac:dyDescent="0.25">
      <c r="A23" s="28" t="s">
        <v>136</v>
      </c>
      <c r="B23" s="29" t="s">
        <v>19</v>
      </c>
      <c r="C23" s="55">
        <v>0</v>
      </c>
      <c r="D23" s="4">
        <v>0</v>
      </c>
      <c r="E23" s="30">
        <v>0</v>
      </c>
      <c r="F23" s="110">
        <v>0</v>
      </c>
      <c r="G23" s="55">
        <v>0</v>
      </c>
      <c r="H23" s="108">
        <v>0</v>
      </c>
      <c r="I23" s="8">
        <v>121424</v>
      </c>
      <c r="J23" s="109">
        <v>0</v>
      </c>
      <c r="K23" s="55">
        <v>0</v>
      </c>
      <c r="L23" s="108">
        <v>0</v>
      </c>
    </row>
    <row r="24" spans="1:12" ht="13.5" x14ac:dyDescent="0.25">
      <c r="A24" s="28" t="s">
        <v>135</v>
      </c>
      <c r="B24" s="29" t="s">
        <v>19</v>
      </c>
      <c r="C24" s="4">
        <v>0</v>
      </c>
      <c r="D24" s="4">
        <v>0</v>
      </c>
      <c r="E24" s="30">
        <v>0</v>
      </c>
      <c r="F24" s="89">
        <v>131300</v>
      </c>
      <c r="G24" s="4">
        <v>-131300</v>
      </c>
      <c r="H24" s="30">
        <v>-131300</v>
      </c>
      <c r="I24" s="8">
        <v>0</v>
      </c>
      <c r="J24" s="6">
        <v>0</v>
      </c>
      <c r="K24" s="4">
        <v>0</v>
      </c>
      <c r="L24" s="30">
        <v>0</v>
      </c>
    </row>
    <row r="25" spans="1:12" ht="13.5" x14ac:dyDescent="0.25">
      <c r="A25" s="48" t="s">
        <v>127</v>
      </c>
      <c r="B25" s="29" t="s">
        <v>19</v>
      </c>
      <c r="C25" s="4"/>
      <c r="D25" s="4"/>
      <c r="E25" s="30"/>
      <c r="F25" s="89"/>
      <c r="G25" s="4"/>
      <c r="H25" s="30"/>
      <c r="I25" s="8"/>
      <c r="J25" s="6"/>
      <c r="K25" s="4"/>
      <c r="L25" s="30"/>
    </row>
    <row r="26" spans="1:12" ht="13.5" x14ac:dyDescent="0.25">
      <c r="A26" s="28" t="s">
        <v>134</v>
      </c>
      <c r="B26" s="29" t="s">
        <v>19</v>
      </c>
      <c r="C26" s="4">
        <v>-88847729</v>
      </c>
      <c r="D26" s="4">
        <v>-150613916</v>
      </c>
      <c r="E26" s="30">
        <v>-185979322</v>
      </c>
      <c r="F26" s="89">
        <v>-455406860</v>
      </c>
      <c r="G26" s="4">
        <v>-421926592</v>
      </c>
      <c r="H26" s="30">
        <v>-421926592</v>
      </c>
      <c r="I26" s="8">
        <v>-163391506</v>
      </c>
      <c r="J26" s="6">
        <v>-687695041</v>
      </c>
      <c r="K26" s="4">
        <v>-546590682</v>
      </c>
      <c r="L26" s="30">
        <v>-413993340</v>
      </c>
    </row>
    <row r="27" spans="1:12" ht="13.5" x14ac:dyDescent="0.25">
      <c r="A27" s="103" t="s">
        <v>133</v>
      </c>
      <c r="B27" s="102" t="s">
        <v>19</v>
      </c>
      <c r="C27" s="98">
        <f>SUM(C21:C26)</f>
        <v>-88847729</v>
      </c>
      <c r="D27" s="98">
        <f>SUM(D21:D26)</f>
        <v>-150613916</v>
      </c>
      <c r="E27" s="97">
        <f>SUM(E21:E26)</f>
        <v>-185979322</v>
      </c>
      <c r="F27" s="101">
        <f>SUM(F21:F26)</f>
        <v>-455275560</v>
      </c>
      <c r="G27" s="98">
        <f>SUM(G21:G26)</f>
        <v>-422057892</v>
      </c>
      <c r="H27" s="97">
        <f>SUM(H21:H26)</f>
        <v>-422057892</v>
      </c>
      <c r="I27" s="100">
        <f>SUM(I21:I26)</f>
        <v>-163270082</v>
      </c>
      <c r="J27" s="99">
        <f>SUM(J21:J26)</f>
        <v>-687695041</v>
      </c>
      <c r="K27" s="98">
        <f>SUM(K21:K26)</f>
        <v>-546590682</v>
      </c>
      <c r="L27" s="97">
        <f>SUM(L21:L26)</f>
        <v>-413993340</v>
      </c>
    </row>
    <row r="28" spans="1:12" ht="5.0999999999999996" customHeight="1" x14ac:dyDescent="0.25">
      <c r="A28" s="40" t="s">
        <v>37</v>
      </c>
      <c r="B28" s="29"/>
      <c r="C28" s="4"/>
      <c r="D28" s="4"/>
      <c r="E28" s="30"/>
      <c r="F28" s="89"/>
      <c r="G28" s="4"/>
      <c r="H28" s="30"/>
      <c r="I28" s="8"/>
      <c r="J28" s="6"/>
      <c r="K28" s="4"/>
      <c r="L28" s="30"/>
    </row>
    <row r="29" spans="1:12" ht="13.5" x14ac:dyDescent="0.25">
      <c r="A29" s="48" t="s">
        <v>132</v>
      </c>
      <c r="B29" s="29" t="s">
        <v>19</v>
      </c>
      <c r="C29" s="4"/>
      <c r="D29" s="4"/>
      <c r="E29" s="30"/>
      <c r="F29" s="89"/>
      <c r="G29" s="4"/>
      <c r="H29" s="30"/>
      <c r="I29" s="8"/>
      <c r="J29" s="6"/>
      <c r="K29" s="4"/>
      <c r="L29" s="30"/>
    </row>
    <row r="30" spans="1:12" ht="13.5" x14ac:dyDescent="0.25">
      <c r="A30" s="48" t="s">
        <v>131</v>
      </c>
      <c r="B30" s="29" t="s">
        <v>19</v>
      </c>
      <c r="C30" s="4"/>
      <c r="D30" s="4"/>
      <c r="E30" s="30"/>
      <c r="F30" s="89"/>
      <c r="G30" s="4"/>
      <c r="H30" s="30"/>
      <c r="I30" s="8"/>
      <c r="J30" s="6"/>
      <c r="K30" s="4"/>
      <c r="L30" s="30"/>
    </row>
    <row r="31" spans="1:12" ht="13.5" x14ac:dyDescent="0.25">
      <c r="A31" s="28" t="s">
        <v>130</v>
      </c>
      <c r="B31" s="29" t="s">
        <v>19</v>
      </c>
      <c r="C31" s="4">
        <v>0</v>
      </c>
      <c r="D31" s="4">
        <v>0</v>
      </c>
      <c r="E31" s="30">
        <v>0</v>
      </c>
      <c r="F31" s="89">
        <v>0</v>
      </c>
      <c r="G31" s="4">
        <v>0</v>
      </c>
      <c r="H31" s="30">
        <v>0</v>
      </c>
      <c r="I31" s="8">
        <v>0</v>
      </c>
      <c r="J31" s="6">
        <v>0</v>
      </c>
      <c r="K31" s="4">
        <v>0</v>
      </c>
      <c r="L31" s="30">
        <v>0</v>
      </c>
    </row>
    <row r="32" spans="1:12" ht="13.5" x14ac:dyDescent="0.25">
      <c r="A32" s="28" t="s">
        <v>129</v>
      </c>
      <c r="B32" s="29" t="s">
        <v>19</v>
      </c>
      <c r="C32" s="4">
        <v>0</v>
      </c>
      <c r="D32" s="4">
        <v>0</v>
      </c>
      <c r="E32" s="30">
        <v>0</v>
      </c>
      <c r="F32" s="89">
        <v>0</v>
      </c>
      <c r="G32" s="4">
        <v>128860679</v>
      </c>
      <c r="H32" s="30">
        <v>128860679</v>
      </c>
      <c r="I32" s="8">
        <v>0</v>
      </c>
      <c r="J32" s="6">
        <v>107232299</v>
      </c>
      <c r="K32" s="4">
        <v>153851316</v>
      </c>
      <c r="L32" s="30">
        <v>0</v>
      </c>
    </row>
    <row r="33" spans="1:12" ht="13.5" x14ac:dyDescent="0.25">
      <c r="A33" s="28" t="s">
        <v>128</v>
      </c>
      <c r="B33" s="29" t="s">
        <v>19</v>
      </c>
      <c r="C33" s="4">
        <v>0</v>
      </c>
      <c r="D33" s="4">
        <v>0</v>
      </c>
      <c r="E33" s="30">
        <v>-3400</v>
      </c>
      <c r="F33" s="89">
        <v>-32240</v>
      </c>
      <c r="G33" s="55">
        <v>-32240</v>
      </c>
      <c r="H33" s="108">
        <v>-32240</v>
      </c>
      <c r="I33" s="67">
        <v>-645797</v>
      </c>
      <c r="J33" s="6">
        <v>-3110832</v>
      </c>
      <c r="K33" s="4">
        <v>-3196980</v>
      </c>
      <c r="L33" s="30">
        <v>-3304632</v>
      </c>
    </row>
    <row r="34" spans="1:12" ht="13.5" x14ac:dyDescent="0.25">
      <c r="A34" s="48" t="s">
        <v>127</v>
      </c>
      <c r="B34" s="29" t="s">
        <v>19</v>
      </c>
      <c r="C34" s="4"/>
      <c r="D34" s="4"/>
      <c r="E34" s="30"/>
      <c r="F34" s="89"/>
      <c r="G34" s="4"/>
      <c r="H34" s="30"/>
      <c r="I34" s="8"/>
      <c r="J34" s="6"/>
      <c r="K34" s="4"/>
      <c r="L34" s="30"/>
    </row>
    <row r="35" spans="1:12" ht="13.5" x14ac:dyDescent="0.25">
      <c r="A35" s="28" t="s">
        <v>126</v>
      </c>
      <c r="B35" s="29" t="s">
        <v>19</v>
      </c>
      <c r="C35" s="4">
        <v>0</v>
      </c>
      <c r="D35" s="4">
        <v>0</v>
      </c>
      <c r="E35" s="30">
        <v>-12363374</v>
      </c>
      <c r="F35" s="89">
        <v>-2026134</v>
      </c>
      <c r="G35" s="4">
        <v>-1158634</v>
      </c>
      <c r="H35" s="30">
        <v>-1158634</v>
      </c>
      <c r="I35" s="8">
        <v>-21131738</v>
      </c>
      <c r="J35" s="6">
        <v>-12452122</v>
      </c>
      <c r="K35" s="4">
        <v>-12536771</v>
      </c>
      <c r="L35" s="30">
        <v>-13162455</v>
      </c>
    </row>
    <row r="36" spans="1:12" ht="13.5" x14ac:dyDescent="0.25">
      <c r="A36" s="103" t="s">
        <v>125</v>
      </c>
      <c r="B36" s="102" t="s">
        <v>19</v>
      </c>
      <c r="C36" s="98">
        <f>SUM(C31:C35)</f>
        <v>0</v>
      </c>
      <c r="D36" s="98">
        <f>SUM(D31:D35)</f>
        <v>0</v>
      </c>
      <c r="E36" s="97">
        <f>SUM(E31:E35)</f>
        <v>-12366774</v>
      </c>
      <c r="F36" s="101">
        <f>SUM(F31:F35)</f>
        <v>-2058374</v>
      </c>
      <c r="G36" s="98">
        <f>SUM(G31:G35)</f>
        <v>127669805</v>
      </c>
      <c r="H36" s="97">
        <f>SUM(H31:H35)</f>
        <v>127669805</v>
      </c>
      <c r="I36" s="100">
        <f>SUM(I31:I35)</f>
        <v>-21777535</v>
      </c>
      <c r="J36" s="99">
        <f>SUM(J31:J35)</f>
        <v>91669345</v>
      </c>
      <c r="K36" s="98">
        <f>SUM(K31:K35)</f>
        <v>138117565</v>
      </c>
      <c r="L36" s="97">
        <f>SUM(L31:L35)</f>
        <v>-16467087</v>
      </c>
    </row>
    <row r="37" spans="1:12" ht="5.0999999999999996" customHeight="1" x14ac:dyDescent="0.25">
      <c r="A37" s="40" t="s">
        <v>37</v>
      </c>
      <c r="B37" s="29"/>
      <c r="C37" s="4"/>
      <c r="D37" s="4"/>
      <c r="E37" s="30"/>
      <c r="F37" s="89"/>
      <c r="G37" s="4"/>
      <c r="H37" s="30"/>
      <c r="I37" s="8"/>
      <c r="J37" s="6"/>
      <c r="K37" s="4"/>
      <c r="L37" s="30"/>
    </row>
    <row r="38" spans="1:12" ht="13.5" x14ac:dyDescent="0.25">
      <c r="A38" s="48" t="s">
        <v>124</v>
      </c>
      <c r="B38" s="29" t="s">
        <v>19</v>
      </c>
      <c r="C38" s="49">
        <f>+C17+C27+C36</f>
        <v>1312573620</v>
      </c>
      <c r="D38" s="49">
        <f>+D17+D27+D36</f>
        <v>1290416908</v>
      </c>
      <c r="E38" s="115">
        <f>+E17+E27+E36</f>
        <v>1105831256</v>
      </c>
      <c r="F38" s="117">
        <f>+F17+F27+F36</f>
        <v>594323409</v>
      </c>
      <c r="G38" s="49">
        <f>+G17+G27+G36</f>
        <v>758667148</v>
      </c>
      <c r="H38" s="115">
        <f>+H17+H27+H36</f>
        <v>758667148</v>
      </c>
      <c r="I38" s="51">
        <f>+I17+I27+I36</f>
        <v>1055176990</v>
      </c>
      <c r="J38" s="116">
        <f>+J17+J27+J36</f>
        <v>-16707548813</v>
      </c>
      <c r="K38" s="49">
        <f>+K17+K27+K36</f>
        <v>-17104086806</v>
      </c>
      <c r="L38" s="115">
        <f>+L17+L27+L36</f>
        <v>-18007827858</v>
      </c>
    </row>
    <row r="39" spans="1:12" ht="13.5" x14ac:dyDescent="0.25">
      <c r="A39" s="28" t="s">
        <v>123</v>
      </c>
      <c r="B39" s="29" t="s">
        <v>21</v>
      </c>
      <c r="C39" s="49">
        <v>39615271</v>
      </c>
      <c r="D39" s="49">
        <v>116416764</v>
      </c>
      <c r="E39" s="115">
        <v>177756174</v>
      </c>
      <c r="F39" s="117">
        <v>190645860</v>
      </c>
      <c r="G39" s="49">
        <v>499172411</v>
      </c>
      <c r="H39" s="115">
        <v>499172411</v>
      </c>
      <c r="I39" s="51">
        <v>1334669840</v>
      </c>
      <c r="J39" s="116">
        <v>955802520</v>
      </c>
      <c r="K39" s="49">
        <v>580884562</v>
      </c>
      <c r="L39" s="115">
        <v>613947525</v>
      </c>
    </row>
    <row r="40" spans="1:12" ht="13.5" x14ac:dyDescent="0.25">
      <c r="A40" s="114" t="s">
        <v>122</v>
      </c>
      <c r="B40" s="95" t="s">
        <v>21</v>
      </c>
      <c r="C40" s="91">
        <f>+C38+C39</f>
        <v>1352188891</v>
      </c>
      <c r="D40" s="91">
        <f>+D38+D39</f>
        <v>1406833672</v>
      </c>
      <c r="E40" s="90">
        <f>+E38+E39</f>
        <v>1283587430</v>
      </c>
      <c r="F40" s="94">
        <f>+F38+F39</f>
        <v>784969269</v>
      </c>
      <c r="G40" s="91">
        <f>+G38+G39</f>
        <v>1257839559</v>
      </c>
      <c r="H40" s="90">
        <f>+H38+H39</f>
        <v>1257839559</v>
      </c>
      <c r="I40" s="93">
        <v>-4081984594</v>
      </c>
      <c r="J40" s="92">
        <f>+J38+J39</f>
        <v>-15751746293</v>
      </c>
      <c r="K40" s="91">
        <f>+K38+K39</f>
        <v>-16523202244</v>
      </c>
      <c r="L40" s="90">
        <f>+L38+L39</f>
        <v>-17393880333</v>
      </c>
    </row>
    <row r="41" spans="1:12" ht="13.5" x14ac:dyDescent="0.25">
      <c r="A41" s="2" t="s">
        <v>66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3.5" x14ac:dyDescent="0.25">
      <c r="A42" s="2" t="s">
        <v>121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3.5" x14ac:dyDescent="0.25">
      <c r="A43" s="2" t="s">
        <v>120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3E79D96-6D80-4E72-AA31-F523A7CD01C0}"/>
</file>

<file path=customXml/itemProps2.xml><?xml version="1.0" encoding="utf-8"?>
<ds:datastoreItem xmlns:ds="http://schemas.openxmlformats.org/officeDocument/2006/customXml" ds:itemID="{BBE87EA8-5A23-4151-B82A-69822A8C2AB2}"/>
</file>

<file path=customXml/itemProps3.xml><?xml version="1.0" encoding="utf-8"?>
<ds:datastoreItem xmlns:ds="http://schemas.openxmlformats.org/officeDocument/2006/customXml" ds:itemID="{AB5B48FC-A13D-4D18-B157-BBDF2ABBE2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Man Fin Perfomance</vt:lpstr>
      <vt:lpstr>Waste Man Financial Position</vt:lpstr>
      <vt:lpstr>Waste Man Cash Flow</vt:lpstr>
      <vt:lpstr>'Waste Man Cash Flow'!Print_Area</vt:lpstr>
      <vt:lpstr>'Waste Man Fin Perfomance'!Print_Area</vt:lpstr>
      <vt:lpstr>'Waste Man Financial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2022-11-24T20:17:56Z</dcterms:created>
  <dcterms:modified xsi:type="dcterms:W3CDTF">2022-11-24T20:22:47Z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2022-11-24T20:22:20Z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e1d882b5-00a7-4dc0-8d4b-f1fe51811fef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